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 tabRatio="598" activeTab="3"/>
  </bookViews>
  <sheets>
    <sheet name="Приложение 1" sheetId="22" r:id="rId1"/>
    <sheet name="Приложение 2" sheetId="1" r:id="rId2"/>
    <sheet name="Приложение 3" sheetId="21" r:id="rId3"/>
    <sheet name="Приложение 7" sheetId="25" r:id="rId4"/>
  </sheets>
  <definedNames>
    <definedName name="А1">#REF!</definedName>
    <definedName name="_xlnm.Print_Titles" localSheetId="1">'Приложение 2'!$14:$15</definedName>
    <definedName name="_xlnm.Print_Area" localSheetId="0">'Приложение 1'!$A$1:$M$25</definedName>
    <definedName name="_xlnm.Print_Area" localSheetId="1">'Приложение 2'!$A$1:$F$40</definedName>
    <definedName name="_xlnm.Print_Area" localSheetId="2">'Приложение 3'!$A$1:$I$50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<sst xmlns="http://schemas.openxmlformats.org/spreadsheetml/2006/main" count="208" uniqueCount="163">
  <si>
    <t xml:space="preserve">Сведения об исполнении приложения № 1 </t>
  </si>
  <si>
    <t xml:space="preserve">"Источники внутреннего финансирования дефицита бюджета </t>
  </si>
  <si>
    <t>Ганьковского сельского поселения на 2024 год и на плановый период 2025 и 2026 годов"</t>
  </si>
  <si>
    <t>к решению совета депутатов Ганьковского сельского поселения</t>
  </si>
  <si>
    <t>от 22 декабря 2023 года № 04-182 (с изменениями и дополнениями)</t>
  </si>
  <si>
    <t>(тыс. руб.)</t>
  </si>
  <si>
    <t>Код бюджетной классификации</t>
  </si>
  <si>
    <t>Наименование</t>
  </si>
  <si>
    <t>2024 год</t>
  </si>
  <si>
    <t>2022 год</t>
  </si>
  <si>
    <t>Корректировка №1</t>
  </si>
  <si>
    <t>2022 год по корректировке №1</t>
  </si>
  <si>
    <t>Корректировка №2</t>
  </si>
  <si>
    <t>2022 год по корректировке №2</t>
  </si>
  <si>
    <t>Корректировка №3</t>
  </si>
  <si>
    <t>2022 год по корректировке №3</t>
  </si>
  <si>
    <t>Корректировка №4</t>
  </si>
  <si>
    <t>Утверждено</t>
  </si>
  <si>
    <t>Исполнено</t>
  </si>
  <si>
    <t>% исполнения</t>
  </si>
  <si>
    <t>000 01 02 00 00 00 0000 000</t>
  </si>
  <si>
    <t>Кредиты кредитных организаций в валюте Российской Федерации</t>
  </si>
  <si>
    <t>000 01 02 00 00 13 0000 710</t>
  </si>
  <si>
    <t>Получение кредитов от кредитных организаций бюджетами городских поселений в валюте Российской Федерации</t>
  </si>
  <si>
    <t>000 01 02 00 00 13 0000 810</t>
  </si>
  <si>
    <t>Погашение бюджетами городских поселений кредитов от кредитных организаций в валюте Российской Федерации</t>
  </si>
  <si>
    <t>000 01 03 01 00 00 0000 000</t>
  </si>
  <si>
    <t xml:space="preserve">Бюджетные кредиты от других бюджетов бюджетной системы Российской Федерации </t>
  </si>
  <si>
    <t>000 01 03 01 00 13 0000 710</t>
  </si>
  <si>
    <t xml:space="preserve">Получение кредитов от других бюджетов  бюджетной системы Российской Федерации бюджетами городских поселений в валюте Российской Федерации </t>
  </si>
  <si>
    <t>000 01 03 01 00 13 0000 810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</si>
  <si>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</si>
  <si>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000 01 05 02 01 10 0000 000</t>
  </si>
  <si>
    <t>Изменение прочих остатков денежных средств бюджетов поселений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</si>
  <si>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</si>
  <si>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</si>
  <si>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</si>
  <si>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</si>
  <si>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Всего источников внутреннего финансирования дефицита бюджета:</t>
  </si>
  <si>
    <t>Сведения об исполнении приложения № 2</t>
  </si>
  <si>
    <t>"Прогнозируемые поступления доходов в бюджет Ганьковского сельского поселения</t>
  </si>
  <si>
    <t>на 2024 год и на плановый период 2025 и 2026 годов"</t>
  </si>
  <si>
    <t>Код  дохода бюджетной классификации</t>
  </si>
  <si>
    <t>Источник доходов</t>
  </si>
  <si>
    <t>1 00 00000 00 0000 000</t>
  </si>
  <si>
    <t>НАЛОГОВЫЕ И НЕНАЛОГОВЫЕ ДОХОДЫ</t>
  </si>
  <si>
    <t>НАЛОГОВЫЕ ДОХОДЫ</t>
  </si>
  <si>
    <t xml:space="preserve"> 1 01 00000 00 0000 000</t>
  </si>
  <si>
    <t>НАЛОГИ НА ПРИБЫЛЬ, ДОХОДЫ</t>
  </si>
  <si>
    <t xml:space="preserve"> 1 01 02000 01 0000 110</t>
  </si>
  <si>
    <t xml:space="preserve">Налог на доходы физических лиц 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</si>
  <si>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</si>
  <si>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</si>
  <si>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</si>
  <si>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</si>
  <si>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1 05 00000 00 0000 000</t>
  </si>
  <si>
    <t>НАЛОГИ НА СОВОКУПНЫЙ ДОХОД</t>
  </si>
  <si>
    <t>1 05 03000 01 0000 000</t>
  </si>
  <si>
    <t>Единый сельскохозяйственный налог</t>
  </si>
  <si>
    <t xml:space="preserve"> 1 06 00000 00 0000 000</t>
  </si>
  <si>
    <t>НАЛОГИ НА ИМУЩЕСТВО</t>
  </si>
  <si>
    <t xml:space="preserve"> 1 06 01000 00 0000 110</t>
  </si>
  <si>
    <t>Налог на имущество физических лиц</t>
  </si>
  <si>
    <t xml:space="preserve"> 1 06 06000 00 0000 110</t>
  </si>
  <si>
    <t>Земельный налог</t>
  </si>
  <si>
    <t>1 08 00000 00 0000 000</t>
  </si>
  <si>
    <t>ГОСУДАРСТВЕННАЯ ПОШЛИНА, СБОРЫ</t>
  </si>
  <si>
    <t>НЕНАЛОГОВЫЕ ДОХОДЫ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</si>
  <si>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</si>
  <si>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</si>
  <si>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</si>
  <si>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</si>
  <si>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1 11 05075 00 0000 120</t>
  </si>
  <si>
    <t>Доходы от сдачи в аренду имущества, составляющего казну сельских поселений (за исключением земельных участков)</t>
  </si>
  <si>
    <t>1 11 09000 00 0000 120</t>
  </si>
  <si>
    <t>Прочие доходы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(найм)</t>
  </si>
  <si>
    <t xml:space="preserve"> 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</si>
  <si>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</si>
  <si>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</si>
  <si>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</si>
  <si>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</si>
  <si>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</si>
  <si>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</si>
  <si>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</si>
  <si>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</si>
  <si>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</si>
  <si>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</si>
  <si>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</si>
  <si>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 xml:space="preserve"> 2 00 00000 00 0000 000</t>
  </si>
  <si>
    <t xml:space="preserve">БЕЗВОЗМЕЗДНЫЕ ПОСТУПЛЕНИЯ </t>
  </si>
  <si>
    <t>ВСЕГО ДОХОДОВ</t>
  </si>
  <si>
    <t xml:space="preserve">Сведения об исполнении приложения № 3 </t>
  </si>
  <si>
    <t>"Безвозмездные поступления в бюджет Ганьковского сельского поселения</t>
  </si>
  <si>
    <t>% исполнено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</si>
  <si>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</si>
  <si>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</si>
  <si>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</si>
  <si>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</si>
  <si>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2 02 16001 10 0000 150</t>
  </si>
  <si>
    <t>Дотации бюджетам сельских поселений на выравнивание бюджетной обеспеченности из бюджетов муниципальных районов (областная часть)</t>
  </si>
  <si>
    <t>Дотации бюджетам сельских поселений на выравнивание бюджетной обеспеченности из бюджетов муниципальных районов (средства района)</t>
  </si>
  <si>
    <t>2 02 20000 00 0000 150</t>
  </si>
  <si>
    <t>Субсидии бюджетам субъектов Российской Федерации и муниципальных образований (межбюджетные субсидии)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</si>
  <si>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</si>
  <si>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</si>
  <si>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2 02 29999 10 0000 150</t>
  </si>
  <si>
    <t>Прочие субсидии бюджетам сельских поселений на обеспечение выплат стимулирующего характера работникам муниципальных учреждений культуры</t>
  </si>
  <si>
    <t>Субсидии на реализацию областного закона от 15 января 2018 г.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</si>
  <si>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Субсидия на реализацию областного закона от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</si>
  <si>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>Прочие субсидии бюджетам сельских поселений (депутатские - по развитию общественной инфраструктуры муниципального значения в ЛО)</t>
  </si>
  <si>
    <t>2 02 25519 13 0000 150</t>
  </si>
  <si>
    <t>Субсидия бюджетам на поддержку отрасли культуры</t>
  </si>
  <si>
    <t>Прочие субсидии бюджетам сельских поселений (на развитие общественной инфраструктуры поселения - капитальный ремонт здания Дома Культуры (в части фасадов))</t>
  </si>
  <si>
    <t>Прочие субсидии бюджетам сельских поселений (на реализацию мероприятий по обеспечению устойчивого функционирования объектов теплоснабжения на территории ЛО)</t>
  </si>
  <si>
    <t>2 02 30000 00 0000 150</t>
  </si>
  <si>
    <t>Субвенции бюджетам субъектов Российской Федерации и муниципальных образований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</si>
  <si>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</si>
  <si>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</si>
  <si>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2 02 30024 10 0000 150</t>
  </si>
  <si>
    <t>Субвенции бюджетам поселений на выполнение передаваемых полномочий субъектов Российской Федерации (в сфере административных правоотношений)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</si>
  <si>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</si>
  <si>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</si>
  <si>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</si>
  <si>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</si>
  <si>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2 02 45160 13 0000150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</si>
  <si>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</si>
  <si>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2 02 45454 13 0000150</t>
  </si>
  <si>
    <t>Межбюджетные трансферты, передаваемые бюджетам городских поселений на создание модельных муниципальных библиотек</t>
  </si>
  <si>
    <t>2 02 40014 10 0000150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</si>
  <si>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</si>
  <si>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</si>
  <si>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>Прочие межбюджетные трансферты, передаваемые бюджетам поселений (на оказание дополнительной финансовой помощи на сохранение целевых показателей повышения оплаты труда работников учреждений культуры из бюджета района)</t>
  </si>
  <si>
    <t>Прочие межбюджетные трансферты, передаваемые бюджетам сельских поселений (дополнительная финансовая помощь из бюджета района)</t>
  </si>
  <si>
    <t>Прочие межбюджетные трансферты, передаваемые бюджетам поселений (на поддержку жилищно-коммунального хозяйства поселений)</t>
  </si>
  <si>
    <t>Прочие межбюджетные трансферты, передаваемые бюджетам поселений (на развитие общественной инфраструктуры поселения - ремонт деревянного настила пешеходного подвесного моста)</t>
  </si>
  <si>
    <t>Прочие межбюджетные трансферты, передаваемые бюджетам поселений (на развитие общественной инфраструктуры поселения - капитальный ремонт здания Дома Культуры (в части фасадов))</t>
  </si>
  <si>
    <t>Прочие межбюджетные трансферты, передаваемые бюджетам поселений (поощрение муниципальных управленческих команд Тихвинского района)</t>
  </si>
  <si>
    <t>Прочие межбюджетные трансферты, передаваемые бюджетам поселений (на развитие общественной инфраструктуры поселения)</t>
  </si>
  <si>
    <t>Прочие межбюджетные трансферты, передаваемые бюджетам поселений (на развитие общественной инфраструктуры поселения - организация уличного освещения)</t>
  </si>
  <si>
    <t>2 07 00000 00 0000 000</t>
  </si>
  <si>
    <t>ПРОЧИЕ БЕЗВОЗМЕЗДНЫЕ ПОСТУПЛЕНИЯ</t>
  </si>
  <si>
    <t>2 07 05030 10 0000 150</t>
  </si>
  <si>
    <t>Прочие безвозмездные поступления в бюджеты сельских поселений</t>
  </si>
  <si>
    <t>2 18 00000 00 0000 151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</si>
  <si>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</si>
  <si>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2 18 05010 13 0000 151</t>
  </si>
  <si>
    <t>Доходы бюджетов городских поселений от возврата бюджетными учреждениями остатков субсидий прошлых лет</t>
  </si>
  <si>
    <t>Сведения об исполнении приложения № 7</t>
  </si>
  <si>
    <t>"Объем и распределение иных межбюджетных трансфертов</t>
  </si>
  <si>
    <t xml:space="preserve">из бюджета  Ганьковского сельского поселения бюджету Тихвинского района </t>
  </si>
  <si>
    <t xml:space="preserve">в 2024 году и в плановом периоде 2025 и 2026 годов" </t>
  </si>
  <si>
    <t>№ п/п</t>
  </si>
  <si>
    <t>Наименование полномочий местного значения</t>
  </si>
  <si>
    <t>Формирование, исполнение и контроль за исполнением бюджета</t>
  </si>
  <si>
    <t>Осуществление контрольных функций Советов депутатов</t>
  </si>
  <si>
    <t>Организация исполнения полномочий поселений</t>
  </si>
  <si>
    <t xml:space="preserve">Развитие с/х производства и предпринимательства </t>
  </si>
  <si>
    <t>5</t>
  </si>
  <si>
    <t>Установление, изменение местных налогов</t>
  </si>
  <si>
    <t>6</t>
  </si>
  <si>
    <t>Владение, пользования и распоряжения имуществом, находящимся в муниципальной собственности поселения</t>
  </si>
  <si>
    <t xml:space="preserve">Организация ритуальных услуг и содержание мест захоронения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</si>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</sst>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_р_._-;\-* #\ ##0_р_._-;_-* &quot;-&quot;_р_._-;_-@_-"/>
    <numFmt numFmtId="181" formatCode="_-* #\ ##0.00_р_._-;\-* #\ ##0.00_р_._-;_-* &quot;-&quot;??_р_._-;_-@_-"/>
    <numFmt numFmtId="182" formatCode="0.0"/>
    <numFmt numFmtId="183" formatCode="0.0%"/>
    <numFmt numFmtId="184" formatCode="0.00000"/>
    <numFmt numFmtId="185" formatCode="#\ ##0.00000"/>
    <numFmt numFmtId="186" formatCode="#\ ##0.0"/>
    <numFmt numFmtId="187" formatCode="?"/>
    <numFmt numFmtId="188" formatCode="000000"/>
  </numFmts>
  <fonts count="39">
    <font>
      <sz val="10"/>
      <name val="Arial"/>
      <charset val="13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1"/>
      <name val="Times New Roman"/>
      <charset val="204"/>
    </font>
    <font>
      <b/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Arial"/>
      <charset val="204"/>
    </font>
    <font>
      <sz val="11"/>
      <name val="Arial"/>
      <charset val="204"/>
    </font>
    <font>
      <b/>
      <sz val="10"/>
      <name val="Times New Roman"/>
      <charset val="204"/>
    </font>
    <font>
      <sz val="12"/>
      <name val="Arial"/>
      <charset val="204"/>
    </font>
    <font>
      <sz val="9"/>
      <name val="Arial"/>
      <charset val="204"/>
    </font>
    <font>
      <sz val="9"/>
      <name val="Times New Roman"/>
      <charset val="204"/>
    </font>
    <font>
      <sz val="10"/>
      <name val="Arial"/>
      <charset val="204"/>
    </font>
    <font>
      <sz val="11"/>
      <color indexed="8"/>
      <name val="Times New Roman"/>
      <charset val="204"/>
    </font>
    <font>
      <sz val="12"/>
      <name val="Times New Roman"/>
      <charset val="204"/>
    </font>
    <font>
      <sz val="8"/>
      <name val="Arial"/>
      <charset val="204"/>
    </font>
    <font>
      <sz val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176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2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25" applyNumberFormat="0" applyAlignment="0" applyProtection="0">
      <alignment vertical="center"/>
    </xf>
    <xf numFmtId="0" fontId="28" fillId="4" borderId="26" applyNumberFormat="0" applyAlignment="0" applyProtection="0">
      <alignment vertical="center"/>
    </xf>
    <xf numFmtId="0" fontId="29" fillId="4" borderId="25" applyNumberFormat="0" applyAlignment="0" applyProtection="0">
      <alignment vertical="center"/>
    </xf>
    <xf numFmtId="0" fontId="30" fillId="5" borderId="27" applyNumberFormat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/>
    <xf numFmtId="0" fontId="13" fillId="0" borderId="0"/>
    <xf numFmtId="0" fontId="13" fillId="0" borderId="0"/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182" fontId="5" fillId="0" borderId="6" xfId="0" applyNumberFormat="1" applyFont="1" applyBorder="1" applyAlignment="1">
      <alignment horizontal="center" vertical="center"/>
    </xf>
    <xf numFmtId="183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82" fontId="3" fillId="0" borderId="6" xfId="0" applyNumberFormat="1" applyFont="1" applyBorder="1" applyAlignment="1">
      <alignment horizontal="center" vertical="center"/>
    </xf>
    <xf numFmtId="183" fontId="3" fillId="0" borderId="6" xfId="0" applyNumberFormat="1" applyFont="1" applyBorder="1" applyAlignment="1">
      <alignment horizontal="center" vertical="center"/>
    </xf>
    <xf numFmtId="0" fontId="2" fillId="0" borderId="0" xfId="51" applyFont="1" applyAlignment="1"/>
    <xf numFmtId="0" fontId="2" fillId="0" borderId="0" xfId="51" applyFont="1"/>
    <xf numFmtId="184" fontId="2" fillId="0" borderId="0" xfId="51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/>
    <xf numFmtId="0" fontId="0" fillId="0" borderId="0" xfId="0" applyAlignment="1"/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85" fontId="3" fillId="0" borderId="6" xfId="0" applyNumberFormat="1" applyFont="1" applyBorder="1" applyAlignment="1">
      <alignment horizontal="right" vertical="center"/>
    </xf>
    <xf numFmtId="186" fontId="3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185" fontId="5" fillId="0" borderId="7" xfId="0" applyNumberFormat="1" applyFont="1" applyBorder="1" applyAlignment="1">
      <alignment horizontal="right" vertical="center" wrapText="1"/>
    </xf>
    <xf numFmtId="186" fontId="5" fillId="0" borderId="7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185" fontId="5" fillId="0" borderId="8" xfId="0" applyNumberFormat="1" applyFont="1" applyBorder="1" applyAlignment="1">
      <alignment horizontal="right" vertical="center"/>
    </xf>
    <xf numFmtId="186" fontId="5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185" fontId="5" fillId="0" borderId="7" xfId="0" applyNumberFormat="1" applyFont="1" applyBorder="1" applyAlignment="1">
      <alignment horizontal="right" vertical="center"/>
    </xf>
    <xf numFmtId="186" fontId="5" fillId="0" borderId="7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87" fontId="5" fillId="0" borderId="8" xfId="0" applyNumberFormat="1" applyFont="1" applyBorder="1" applyAlignment="1">
      <alignment horizontal="left" vertical="center" wrapText="1"/>
    </xf>
    <xf numFmtId="187" fontId="5" fillId="0" borderId="9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186" fontId="5" fillId="0" borderId="13" xfId="0" applyNumberFormat="1" applyFont="1" applyBorder="1" applyAlignment="1">
      <alignment horizontal="right" vertical="center"/>
    </xf>
    <xf numFmtId="185" fontId="0" fillId="0" borderId="0" xfId="0" applyNumberFormat="1"/>
    <xf numFmtId="183" fontId="3" fillId="0" borderId="6" xfId="0" applyNumberFormat="1" applyFont="1" applyBorder="1" applyAlignment="1">
      <alignment horizontal="right" vertical="center"/>
    </xf>
    <xf numFmtId="183" fontId="5" fillId="0" borderId="7" xfId="0" applyNumberFormat="1" applyFont="1" applyBorder="1" applyAlignment="1">
      <alignment horizontal="right" vertical="center"/>
    </xf>
    <xf numFmtId="183" fontId="5" fillId="0" borderId="8" xfId="0" applyNumberFormat="1" applyFont="1" applyBorder="1" applyAlignment="1">
      <alignment horizontal="right" vertical="center"/>
    </xf>
    <xf numFmtId="0" fontId="10" fillId="0" borderId="0" xfId="0" applyFont="1"/>
    <xf numFmtId="0" fontId="8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2" fillId="0" borderId="0" xfId="0" applyFont="1" applyAlignment="1"/>
    <xf numFmtId="0" fontId="12" fillId="0" borderId="0" xfId="0" applyFont="1" applyAlignment="1">
      <alignment horizontal="right"/>
    </xf>
    <xf numFmtId="0" fontId="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84" fontId="3" fillId="0" borderId="6" xfId="0" applyNumberFormat="1" applyFont="1" applyBorder="1" applyAlignment="1">
      <alignment horizontal="center" vertical="center"/>
    </xf>
    <xf numFmtId="184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86" fontId="8" fillId="0" borderId="0" xfId="0" applyNumberFormat="1" applyFont="1"/>
    <xf numFmtId="0" fontId="5" fillId="0" borderId="7" xfId="0" applyFont="1" applyBorder="1" applyAlignment="1">
      <alignment horizontal="left" vertical="center" wrapText="1"/>
    </xf>
    <xf numFmtId="185" fontId="5" fillId="0" borderId="7" xfId="0" applyNumberFormat="1" applyFont="1" applyFill="1" applyBorder="1" applyAlignment="1">
      <alignment horizontal="right" vertical="center"/>
    </xf>
    <xf numFmtId="186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185" fontId="5" fillId="0" borderId="8" xfId="0" applyNumberFormat="1" applyFont="1" applyFill="1" applyBorder="1" applyAlignment="1">
      <alignment horizontal="right" vertical="center"/>
    </xf>
    <xf numFmtId="186" fontId="5" fillId="0" borderId="8" xfId="0" applyNumberFormat="1" applyFont="1" applyFill="1" applyBorder="1" applyAlignment="1">
      <alignment horizontal="right" vertical="center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85" fontId="5" fillId="0" borderId="12" xfId="0" applyNumberFormat="1" applyFont="1" applyFill="1" applyBorder="1" applyAlignment="1">
      <alignment horizontal="right" vertical="center"/>
    </xf>
    <xf numFmtId="186" fontId="5" fillId="0" borderId="12" xfId="0" applyNumberFormat="1" applyFont="1" applyFill="1" applyBorder="1" applyAlignment="1">
      <alignment horizontal="right" vertical="center"/>
    </xf>
    <xf numFmtId="183" fontId="5" fillId="0" borderId="12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184" fontId="3" fillId="0" borderId="5" xfId="0" applyNumberFormat="1" applyFont="1" applyBorder="1" applyAlignment="1">
      <alignment horizontal="center" vertical="center"/>
    </xf>
    <xf numFmtId="185" fontId="3" fillId="0" borderId="6" xfId="0" applyNumberFormat="1" applyFont="1" applyFill="1" applyBorder="1" applyAlignment="1">
      <alignment horizontal="right" vertical="center"/>
    </xf>
    <xf numFmtId="186" fontId="3" fillId="0" borderId="6" xfId="0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185" fontId="5" fillId="0" borderId="7" xfId="0" applyNumberFormat="1" applyFont="1" applyFill="1" applyBorder="1" applyAlignment="1">
      <alignment horizontal="right" vertical="center" wrapText="1"/>
    </xf>
    <xf numFmtId="186" fontId="5" fillId="0" borderId="7" xfId="0" applyNumberFormat="1" applyFont="1" applyFill="1" applyBorder="1" applyAlignment="1">
      <alignment horizontal="right" vertical="center" wrapText="1"/>
    </xf>
    <xf numFmtId="0" fontId="5" fillId="0" borderId="7" xfId="50" applyFont="1" applyBorder="1" applyAlignment="1">
      <alignment vertical="center" wrapText="1"/>
    </xf>
    <xf numFmtId="186" fontId="5" fillId="0" borderId="8" xfId="0" applyNumberFormat="1" applyFont="1" applyFill="1" applyBorder="1" applyAlignment="1">
      <alignment horizontal="right" vertical="center" wrapText="1"/>
    </xf>
    <xf numFmtId="0" fontId="5" fillId="0" borderId="8" xfId="0" applyNumberFormat="1" applyFont="1" applyBorder="1" applyAlignment="1">
      <alignment horizontal="left" vertical="center" wrapText="1"/>
    </xf>
    <xf numFmtId="188" fontId="5" fillId="0" borderId="8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left" vertical="center" wrapText="1"/>
    </xf>
    <xf numFmtId="186" fontId="5" fillId="0" borderId="13" xfId="0" applyNumberFormat="1" applyFont="1" applyFill="1" applyBorder="1" applyAlignment="1">
      <alignment horizontal="right" vertical="center"/>
    </xf>
    <xf numFmtId="183" fontId="5" fillId="0" borderId="13" xfId="0" applyNumberFormat="1" applyFont="1" applyBorder="1" applyAlignment="1">
      <alignment horizontal="right" vertical="center"/>
    </xf>
    <xf numFmtId="184" fontId="5" fillId="0" borderId="6" xfId="0" applyNumberFormat="1" applyFont="1" applyBorder="1" applyAlignment="1">
      <alignment horizontal="center" vertical="center"/>
    </xf>
    <xf numFmtId="184" fontId="3" fillId="0" borderId="6" xfId="0" applyNumberFormat="1" applyFont="1" applyBorder="1" applyAlignment="1">
      <alignment vertical="center" wrapText="1"/>
    </xf>
    <xf numFmtId="184" fontId="5" fillId="0" borderId="0" xfId="0" applyNumberFormat="1" applyFont="1" applyBorder="1" applyAlignment="1">
      <alignment horizontal="center" vertical="center"/>
    </xf>
    <xf numFmtId="184" fontId="3" fillId="0" borderId="0" xfId="0" applyNumberFormat="1" applyFont="1" applyBorder="1" applyAlignment="1">
      <alignment vertical="center" wrapText="1"/>
    </xf>
    <xf numFmtId="185" fontId="8" fillId="0" borderId="0" xfId="0" applyNumberFormat="1" applyFont="1"/>
    <xf numFmtId="185" fontId="12" fillId="0" borderId="0" xfId="0" applyNumberFormat="1" applyFont="1"/>
    <xf numFmtId="0" fontId="5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12" fillId="0" borderId="0" xfId="0" applyFont="1" applyAlignment="1">
      <alignment horizontal="center" vertical="center"/>
    </xf>
    <xf numFmtId="186" fontId="11" fillId="0" borderId="0" xfId="0" applyNumberFormat="1" applyFont="1"/>
    <xf numFmtId="0" fontId="12" fillId="0" borderId="0" xfId="0" applyFont="1" applyAlignment="1">
      <alignment wrapText="1"/>
    </xf>
    <xf numFmtId="185" fontId="12" fillId="0" borderId="0" xfId="0" applyNumberFormat="1" applyFont="1" applyAlignment="1">
      <alignment wrapText="1"/>
    </xf>
    <xf numFmtId="186" fontId="12" fillId="0" borderId="0" xfId="0" applyNumberFormat="1" applyFont="1" applyAlignment="1">
      <alignment wrapText="1"/>
    </xf>
    <xf numFmtId="186" fontId="12" fillId="0" borderId="0" xfId="0" applyNumberFormat="1" applyFont="1"/>
    <xf numFmtId="0" fontId="0" fillId="0" borderId="0" xfId="0" applyNumberFormat="1"/>
    <xf numFmtId="0" fontId="15" fillId="0" borderId="0" xfId="0" applyNumberFormat="1" applyFont="1" applyAlignment="1">
      <alignment horizontal="left" wrapText="1"/>
    </xf>
    <xf numFmtId="0" fontId="15" fillId="0" borderId="0" xfId="0" applyFont="1" applyAlignment="1"/>
    <xf numFmtId="0" fontId="15" fillId="0" borderId="0" xfId="0" applyNumberFormat="1" applyFont="1"/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0" borderId="17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85" fontId="1" fillId="0" borderId="1" xfId="0" applyNumberFormat="1" applyFont="1" applyBorder="1" applyAlignment="1">
      <alignment horizontal="right" vertical="center" wrapText="1"/>
    </xf>
    <xf numFmtId="0" fontId="5" fillId="0" borderId="8" xfId="0" applyNumberFormat="1" applyFont="1" applyBorder="1" applyAlignment="1">
      <alignment horizontal="center" vertical="center"/>
    </xf>
    <xf numFmtId="185" fontId="15" fillId="0" borderId="8" xfId="0" applyNumberFormat="1" applyFont="1" applyBorder="1" applyAlignment="1">
      <alignment horizontal="right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left" vertical="center" wrapText="1"/>
    </xf>
    <xf numFmtId="0" fontId="5" fillId="0" borderId="18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left" vertical="center" wrapText="1"/>
    </xf>
    <xf numFmtId="185" fontId="1" fillId="0" borderId="20" xfId="0" applyNumberFormat="1" applyFont="1" applyBorder="1" applyAlignment="1">
      <alignment horizontal="right" vertical="center" wrapText="1"/>
    </xf>
    <xf numFmtId="0" fontId="5" fillId="0" borderId="21" xfId="0" applyNumberFormat="1" applyFont="1" applyBorder="1" applyAlignment="1">
      <alignment horizontal="center" vertical="center"/>
    </xf>
    <xf numFmtId="0" fontId="14" fillId="0" borderId="13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85" fontId="1" fillId="0" borderId="6" xfId="0" applyNumberFormat="1" applyFont="1" applyBorder="1" applyAlignment="1">
      <alignment horizontal="right" vertical="center" wrapText="1"/>
    </xf>
    <xf numFmtId="0" fontId="0" fillId="0" borderId="0" xfId="0" applyNumberFormat="1" applyAlignment="1">
      <alignment horizontal="center"/>
    </xf>
    <xf numFmtId="0" fontId="5" fillId="0" borderId="0" xfId="0" applyNumberFormat="1" applyFont="1"/>
    <xf numFmtId="185" fontId="5" fillId="0" borderId="0" xfId="0" applyNumberFormat="1" applyFont="1"/>
    <xf numFmtId="0" fontId="5" fillId="0" borderId="0" xfId="0" applyFont="1" applyAlignment="1">
      <alignment horizontal="right" wrapText="1"/>
    </xf>
    <xf numFmtId="185" fontId="5" fillId="0" borderId="0" xfId="0" applyNumberFormat="1" applyFont="1" applyAlignment="1">
      <alignment horizontal="right" wrapText="1"/>
    </xf>
    <xf numFmtId="0" fontId="3" fillId="0" borderId="0" xfId="0" applyFont="1" applyAlignment="1">
      <alignment wrapText="1"/>
    </xf>
    <xf numFmtId="185" fontId="3" fillId="0" borderId="0" xfId="0" applyNumberFormat="1" applyFont="1" applyAlignment="1">
      <alignment wrapText="1"/>
    </xf>
    <xf numFmtId="0" fontId="9" fillId="0" borderId="0" xfId="0" applyNumberFormat="1" applyFont="1" applyAlignment="1">
      <alignment horizontal="right"/>
    </xf>
    <xf numFmtId="18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85" fontId="9" fillId="0" borderId="0" xfId="0" applyNumberFormat="1" applyFont="1" applyAlignment="1">
      <alignment horizontal="right" wrapText="1"/>
    </xf>
    <xf numFmtId="0" fontId="9" fillId="0" borderId="0" xfId="0" applyFont="1" applyAlignment="1">
      <alignment wrapText="1"/>
    </xf>
    <xf numFmtId="185" fontId="9" fillId="0" borderId="0" xfId="0" applyNumberFormat="1" applyFont="1" applyAlignment="1">
      <alignment wrapText="1"/>
    </xf>
    <xf numFmtId="0" fontId="2" fillId="0" borderId="0" xfId="0" applyNumberFormat="1" applyFont="1"/>
    <xf numFmtId="185" fontId="2" fillId="0" borderId="0" xfId="0" applyNumberFormat="1" applyFont="1"/>
    <xf numFmtId="0" fontId="2" fillId="0" borderId="0" xfId="0" applyNumberFormat="1" applyFont="1" applyAlignment="1">
      <alignment horizontal="right"/>
    </xf>
    <xf numFmtId="186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right" vertical="center" wrapText="1"/>
    </xf>
    <xf numFmtId="186" fontId="0" fillId="0" borderId="0" xfId="0" applyNumberFormat="1"/>
    <xf numFmtId="186" fontId="15" fillId="0" borderId="8" xfId="0" applyNumberFormat="1" applyFont="1" applyBorder="1" applyAlignment="1">
      <alignment horizontal="right" vertical="center" wrapText="1"/>
    </xf>
    <xf numFmtId="9" fontId="15" fillId="0" borderId="8" xfId="0" applyNumberFormat="1" applyFont="1" applyBorder="1" applyAlignment="1">
      <alignment horizontal="right" vertical="center" wrapText="1"/>
    </xf>
    <xf numFmtId="186" fontId="1" fillId="0" borderId="20" xfId="0" applyNumberFormat="1" applyFont="1" applyBorder="1" applyAlignment="1">
      <alignment horizontal="right" vertical="center" wrapText="1"/>
    </xf>
    <xf numFmtId="9" fontId="1" fillId="0" borderId="20" xfId="0" applyNumberFormat="1" applyFont="1" applyBorder="1" applyAlignment="1">
      <alignment horizontal="right" vertical="center" wrapText="1"/>
    </xf>
    <xf numFmtId="9" fontId="1" fillId="0" borderId="8" xfId="0" applyNumberFormat="1" applyFont="1" applyBorder="1" applyAlignment="1">
      <alignment horizontal="right" vertical="center" wrapText="1"/>
    </xf>
    <xf numFmtId="186" fontId="15" fillId="0" borderId="13" xfId="0" applyNumberFormat="1" applyFont="1" applyBorder="1" applyAlignment="1">
      <alignment horizontal="right" vertical="center" wrapText="1"/>
    </xf>
    <xf numFmtId="9" fontId="15" fillId="0" borderId="13" xfId="0" applyNumberFormat="1" applyFont="1" applyBorder="1" applyAlignment="1">
      <alignment horizontal="right" vertical="center" wrapText="1"/>
    </xf>
    <xf numFmtId="186" fontId="16" fillId="0" borderId="0" xfId="0" applyNumberFormat="1" applyFont="1"/>
    <xf numFmtId="185" fontId="16" fillId="0" borderId="0" xfId="0" applyNumberFormat="1" applyFont="1"/>
    <xf numFmtId="186" fontId="1" fillId="0" borderId="6" xfId="0" applyNumberFormat="1" applyFont="1" applyBorder="1" applyAlignment="1">
      <alignment horizontal="right" vertical="center" wrapText="1"/>
    </xf>
    <xf numFmtId="9" fontId="1" fillId="0" borderId="6" xfId="0" applyNumberFormat="1" applyFont="1" applyBorder="1" applyAlignment="1">
      <alignment horizontal="right" vertical="center" wrapText="1"/>
    </xf>
    <xf numFmtId="185" fontId="15" fillId="0" borderId="0" xfId="0" applyNumberFormat="1" applyFont="1"/>
    <xf numFmtId="185" fontId="9" fillId="0" borderId="0" xfId="0" applyNumberFormat="1" applyFont="1"/>
    <xf numFmtId="185" fontId="17" fillId="0" borderId="0" xfId="0" applyNumberFormat="1" applyFont="1"/>
  </cellXfs>
  <cellStyles count="54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Лист1" xfId="51"/>
    <cellStyle name="Тысячи [0]_Лист1" xfId="52"/>
    <cellStyle name="Тысячи_Лист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"/>
  <sheetViews>
    <sheetView topLeftCell="A14" workbookViewId="0">
      <selection activeCell="R20" sqref="R20"/>
    </sheetView>
  </sheetViews>
  <sheetFormatPr defaultColWidth="9" defaultRowHeight="12.75"/>
  <cols>
    <col min="1" max="1" width="28.2857142857143" customWidth="1"/>
    <col min="2" max="2" width="43.8571428571429" customWidth="1"/>
    <col min="3" max="6" width="15.4285714285714" hidden="1" customWidth="1"/>
    <col min="7" max="7" width="15.5714285714286" hidden="1" customWidth="1"/>
    <col min="8" max="10" width="15.4285714285714" hidden="1" customWidth="1"/>
    <col min="11" max="13" width="15.4285714285714" customWidth="1"/>
    <col min="14" max="16" width="13.8571428571429" customWidth="1"/>
    <col min="17" max="18" width="12.1428571428571" customWidth="1"/>
  </cols>
  <sheetData>
    <row r="1" s="117" customFormat="1" ht="15.75" spans="1:1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="117" customFormat="1" ht="9" customHeight="1" spans="1:1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="117" customFormat="1" ht="15.75" hidden="1" spans="1:1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="117" customFormat="1" ht="15.75" hidden="1" spans="1:1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="117" customFormat="1" ht="15.75" hidden="1" spans="1:1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</row>
    <row r="6" s="117" customFormat="1" ht="18" hidden="1" customHeight="1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="117" customFormat="1" ht="18" customHeight="1" spans="1:13">
      <c r="A7" s="20" t="s">
        <v>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="117" customFormat="1" ht="18.75" spans="1:13">
      <c r="A8" s="121" t="s">
        <v>1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22"/>
    </row>
    <row r="9" s="117" customFormat="1" ht="18.75" spans="1:13">
      <c r="A9" s="122" t="s">
        <v>2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22"/>
    </row>
    <row r="10" s="117" customFormat="1" ht="21" customHeight="1" spans="1:13">
      <c r="A10" s="122" t="s">
        <v>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="117" customFormat="1" ht="21" customHeight="1" spans="1:13">
      <c r="A11" s="122" t="s">
        <v>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="117" customFormat="1" ht="9.75" customHeight="1" spans="1:13">
      <c r="A12" s="1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="117" customFormat="1" ht="18.75" spans="1:13">
      <c r="A13" s="122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158" t="s">
        <v>5</v>
      </c>
    </row>
    <row r="14" s="117" customFormat="1" ht="27" customHeight="1" spans="1:13">
      <c r="A14" s="26" t="s">
        <v>6</v>
      </c>
      <c r="B14" s="26" t="s">
        <v>7</v>
      </c>
      <c r="C14" s="24" t="s">
        <v>8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="117" customFormat="1" ht="42.75" customHeight="1" spans="1:13">
      <c r="A15" s="123"/>
      <c r="B15" s="24"/>
      <c r="C15" s="26" t="s">
        <v>9</v>
      </c>
      <c r="D15" s="26" t="s">
        <v>10</v>
      </c>
      <c r="E15" s="27" t="s">
        <v>11</v>
      </c>
      <c r="F15" s="26" t="s">
        <v>12</v>
      </c>
      <c r="G15" s="27" t="s">
        <v>13</v>
      </c>
      <c r="H15" s="26" t="s">
        <v>14</v>
      </c>
      <c r="I15" s="27" t="s">
        <v>15</v>
      </c>
      <c r="J15" s="26" t="s">
        <v>16</v>
      </c>
      <c r="K15" s="26" t="s">
        <v>17</v>
      </c>
      <c r="L15" s="26" t="s">
        <v>18</v>
      </c>
      <c r="M15" s="26" t="s">
        <v>19</v>
      </c>
    </row>
    <row r="16" s="117" customFormat="1" ht="46.5" customHeight="1" spans="1:14">
      <c r="A16" s="124" t="s">
        <v>20</v>
      </c>
      <c r="B16" s="125" t="s">
        <v>21</v>
      </c>
      <c r="C16" s="126">
        <f>C17+C18</f>
        <v>30000</v>
      </c>
      <c r="D16" s="126">
        <f t="shared" ref="D16:E16" si="0">D17+D18</f>
        <v>0</v>
      </c>
      <c r="E16" s="126">
        <f t="shared" si="0"/>
        <v>30000</v>
      </c>
      <c r="F16" s="126">
        <f t="shared" ref="F16:G16" si="1">F17+F18</f>
        <v>0</v>
      </c>
      <c r="G16" s="126">
        <f t="shared" si="1"/>
        <v>30000</v>
      </c>
      <c r="H16" s="126">
        <f t="shared" ref="H16:J16" si="2">H17+H18</f>
        <v>0</v>
      </c>
      <c r="I16" s="126">
        <f t="shared" si="2"/>
        <v>30000</v>
      </c>
      <c r="J16" s="126">
        <f t="shared" si="2"/>
        <v>-30000</v>
      </c>
      <c r="K16" s="159">
        <f t="shared" ref="K16:L16" si="3">K17+K18</f>
        <v>0</v>
      </c>
      <c r="L16" s="159">
        <f t="shared" si="3"/>
        <v>0</v>
      </c>
      <c r="M16" s="160"/>
      <c r="N16" s="161"/>
    </row>
    <row r="17" s="117" customFormat="1" ht="46.5" customHeight="1" spans="1:14">
      <c r="A17" s="127" t="s">
        <v>22</v>
      </c>
      <c r="B17" s="96" t="s">
        <v>23</v>
      </c>
      <c r="C17" s="128">
        <v>30000</v>
      </c>
      <c r="D17" s="128"/>
      <c r="E17" s="128">
        <f>C17+D17</f>
        <v>30000</v>
      </c>
      <c r="F17" s="128"/>
      <c r="G17" s="128">
        <f>E17+F17</f>
        <v>30000</v>
      </c>
      <c r="H17" s="128"/>
      <c r="I17" s="128">
        <f>G17+H17</f>
        <v>30000</v>
      </c>
      <c r="J17" s="128">
        <v>-30000</v>
      </c>
      <c r="K17" s="162"/>
      <c r="L17" s="162"/>
      <c r="M17" s="163"/>
      <c r="N17" s="161"/>
    </row>
    <row r="18" s="117" customFormat="1" ht="46.5" customHeight="1" spans="1:14">
      <c r="A18" s="129" t="s">
        <v>24</v>
      </c>
      <c r="B18" s="130" t="s">
        <v>25</v>
      </c>
      <c r="C18" s="128"/>
      <c r="D18" s="128"/>
      <c r="E18" s="128"/>
      <c r="F18" s="128"/>
      <c r="G18" s="128"/>
      <c r="H18" s="128"/>
      <c r="I18" s="128"/>
      <c r="J18" s="128"/>
      <c r="K18" s="162"/>
      <c r="L18" s="162"/>
      <c r="M18" s="163"/>
      <c r="N18" s="161"/>
    </row>
    <row r="19" s="117" customFormat="1" ht="44.25" customHeight="1" spans="1:14">
      <c r="A19" s="131" t="s">
        <v>26</v>
      </c>
      <c r="B19" s="132" t="s">
        <v>27</v>
      </c>
      <c r="C19" s="126">
        <f t="shared" ref="C19:E19" si="4">C20+C21</f>
        <v>-2500</v>
      </c>
      <c r="D19" s="126">
        <f t="shared" si="4"/>
        <v>0</v>
      </c>
      <c r="E19" s="126">
        <f t="shared" si="4"/>
        <v>-2500</v>
      </c>
      <c r="F19" s="126">
        <f t="shared" ref="F19:G19" si="5">F20+F21</f>
        <v>0</v>
      </c>
      <c r="G19" s="126">
        <f t="shared" si="5"/>
        <v>-2500</v>
      </c>
      <c r="H19" s="126">
        <f t="shared" ref="H19:J19" si="6">H20+H21</f>
        <v>0</v>
      </c>
      <c r="I19" s="126">
        <f t="shared" si="6"/>
        <v>-2500</v>
      </c>
      <c r="J19" s="126">
        <f t="shared" si="6"/>
        <v>0</v>
      </c>
      <c r="K19" s="159">
        <v>0</v>
      </c>
      <c r="L19" s="164">
        <v>0</v>
      </c>
      <c r="M19" s="165"/>
      <c r="N19" s="161"/>
    </row>
    <row r="20" s="117" customFormat="1" ht="60" customHeight="1" spans="1:14">
      <c r="A20" s="127" t="s">
        <v>28</v>
      </c>
      <c r="B20" s="96" t="s">
        <v>29</v>
      </c>
      <c r="C20" s="128"/>
      <c r="D20" s="128"/>
      <c r="E20" s="128"/>
      <c r="F20" s="128"/>
      <c r="G20" s="128"/>
      <c r="H20" s="128"/>
      <c r="I20" s="128"/>
      <c r="J20" s="128"/>
      <c r="K20" s="162"/>
      <c r="L20" s="162"/>
      <c r="M20" s="166"/>
      <c r="N20" s="161"/>
    </row>
    <row r="21" s="117" customFormat="1" ht="60" customHeight="1" spans="1:14">
      <c r="A21" s="133" t="s">
        <v>30</v>
      </c>
      <c r="B21" s="134" t="s">
        <v>31</v>
      </c>
      <c r="C21" s="128">
        <v>-2500</v>
      </c>
      <c r="D21" s="128"/>
      <c r="E21" s="128">
        <f>C21+D21</f>
        <v>-2500</v>
      </c>
      <c r="F21" s="128"/>
      <c r="G21" s="128">
        <f>E21+F21</f>
        <v>-2500</v>
      </c>
      <c r="H21" s="128"/>
      <c r="I21" s="128">
        <f>G21+H21</f>
        <v>-2500</v>
      </c>
      <c r="J21" s="128"/>
      <c r="K21" s="162"/>
      <c r="L21" s="167"/>
      <c r="M21" s="168"/>
      <c r="N21" s="56"/>
    </row>
    <row r="22" s="117" customFormat="1" ht="38.25" customHeight="1" spans="1:18">
      <c r="A22" s="135" t="s">
        <v>32</v>
      </c>
      <c r="B22" s="136" t="s">
        <v>33</v>
      </c>
      <c r="C22" s="137">
        <v>12225.7463</v>
      </c>
      <c r="D22" s="137">
        <v>1553.16906</v>
      </c>
      <c r="E22" s="137">
        <f>C22+D22</f>
        <v>13778.91536</v>
      </c>
      <c r="F22" s="137">
        <f>985.10955</f>
        <v>985.10955</v>
      </c>
      <c r="G22" s="137">
        <f>E22+F22</f>
        <v>14764.02491</v>
      </c>
      <c r="H22" s="137">
        <v>1000</v>
      </c>
      <c r="I22" s="137">
        <f>G22+H22</f>
        <v>15764.02491</v>
      </c>
      <c r="J22" s="137">
        <v>-10728.80386</v>
      </c>
      <c r="K22" s="164">
        <v>801.8</v>
      </c>
      <c r="L22" s="164">
        <v>-204.9</v>
      </c>
      <c r="M22" s="160"/>
      <c r="N22" s="169"/>
      <c r="O22" s="170"/>
      <c r="P22" s="170"/>
      <c r="Q22" s="170"/>
      <c r="R22" s="170"/>
    </row>
    <row r="23" s="117" customFormat="1" ht="30" hidden="1" spans="1:18">
      <c r="A23" s="138" t="s">
        <v>34</v>
      </c>
      <c r="B23" s="96" t="s">
        <v>35</v>
      </c>
      <c r="C23" s="128"/>
      <c r="D23" s="128"/>
      <c r="E23" s="128"/>
      <c r="F23" s="128"/>
      <c r="G23" s="128"/>
      <c r="H23" s="128"/>
      <c r="I23" s="128"/>
      <c r="J23" s="128"/>
      <c r="K23" s="162"/>
      <c r="L23" s="162"/>
      <c r="M23" s="160"/>
      <c r="N23" s="169"/>
      <c r="O23" s="170"/>
      <c r="P23" s="170"/>
      <c r="Q23" s="170"/>
      <c r="R23" s="170"/>
    </row>
    <row r="24" s="117" customFormat="1" ht="30" hidden="1" spans="1:18">
      <c r="A24" s="139" t="s">
        <v>36</v>
      </c>
      <c r="B24" s="130" t="s">
        <v>37</v>
      </c>
      <c r="C24" s="128"/>
      <c r="D24" s="128"/>
      <c r="E24" s="128"/>
      <c r="F24" s="128"/>
      <c r="G24" s="128"/>
      <c r="H24" s="128"/>
      <c r="I24" s="128"/>
      <c r="J24" s="128"/>
      <c r="K24" s="162"/>
      <c r="L24" s="162"/>
      <c r="M24" s="160"/>
      <c r="N24" s="169"/>
      <c r="O24" s="170"/>
      <c r="P24" s="170"/>
      <c r="Q24" s="170"/>
      <c r="R24" s="170"/>
    </row>
    <row r="25" s="117" customFormat="1" ht="47.25" customHeight="1" spans="1:18">
      <c r="A25" s="140"/>
      <c r="B25" s="141" t="s">
        <v>38</v>
      </c>
      <c r="C25" s="142">
        <f t="shared" ref="C25" si="7">C22+C19+C16</f>
        <v>39725.7463</v>
      </c>
      <c r="D25" s="142">
        <f t="shared" ref="D25:E25" si="8">D22+D19+D16</f>
        <v>1553.16906</v>
      </c>
      <c r="E25" s="142">
        <f t="shared" si="8"/>
        <v>41278.91536</v>
      </c>
      <c r="F25" s="142">
        <f t="shared" ref="F25:G25" si="9">F22+F19+F16</f>
        <v>985.10955</v>
      </c>
      <c r="G25" s="142">
        <f t="shared" si="9"/>
        <v>42264.02491</v>
      </c>
      <c r="H25" s="142">
        <f t="shared" ref="H25:J25" si="10">H22+H19+H16</f>
        <v>1000</v>
      </c>
      <c r="I25" s="142">
        <f t="shared" si="10"/>
        <v>43264.02491</v>
      </c>
      <c r="J25" s="142">
        <f t="shared" si="10"/>
        <v>-40728.80386</v>
      </c>
      <c r="K25" s="171">
        <v>801.8</v>
      </c>
      <c r="L25" s="171">
        <v>-204.9</v>
      </c>
      <c r="M25" s="172"/>
      <c r="N25" s="169"/>
      <c r="O25" s="170"/>
      <c r="P25" s="170"/>
      <c r="Q25" s="170"/>
      <c r="R25" s="170"/>
    </row>
    <row r="26" s="117" customFormat="1" ht="15.75" spans="1:18">
      <c r="A26" s="143"/>
      <c r="B26" s="144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73"/>
      <c r="N26" s="170"/>
      <c r="O26" s="170"/>
      <c r="P26" s="170"/>
      <c r="Q26" s="170"/>
      <c r="R26" s="170"/>
    </row>
    <row r="27" s="117" customFormat="1" ht="15.75" hidden="1" spans="1:18">
      <c r="A27" s="143"/>
      <c r="B27" s="144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73"/>
      <c r="N27" s="170"/>
      <c r="O27" s="170"/>
      <c r="P27" s="170"/>
      <c r="Q27" s="170"/>
      <c r="R27" s="170"/>
    </row>
    <row r="28" s="117" customFormat="1" ht="15.75" hidden="1" spans="1:18">
      <c r="A28" s="143"/>
      <c r="B28" s="146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73"/>
      <c r="N28" s="170"/>
      <c r="O28" s="170"/>
      <c r="P28" s="170"/>
      <c r="Q28" s="170"/>
      <c r="R28" s="170"/>
    </row>
    <row r="29" s="117" customFormat="1" ht="20.25" customHeight="1" spans="1:18">
      <c r="A29" s="143"/>
      <c r="B29" s="148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74"/>
      <c r="N29" s="170"/>
      <c r="O29" s="170"/>
      <c r="P29" s="170"/>
      <c r="Q29" s="170"/>
      <c r="R29" s="170"/>
    </row>
    <row r="30" s="117" customFormat="1" ht="20.25" customHeight="1" spans="1:18">
      <c r="A30" s="143"/>
      <c r="B30" s="150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70"/>
      <c r="O30" s="170"/>
      <c r="P30" s="170"/>
      <c r="Q30" s="170"/>
      <c r="R30" s="170"/>
    </row>
    <row r="31" s="117" customFormat="1" ht="20.25" customHeight="1" spans="1:18">
      <c r="A31" s="143"/>
      <c r="B31" s="150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70"/>
      <c r="O31" s="170"/>
      <c r="P31" s="170"/>
      <c r="Q31" s="170"/>
      <c r="R31" s="170"/>
    </row>
    <row r="32" s="117" customFormat="1" ht="20.25" customHeight="1" spans="1:18">
      <c r="A32" s="143"/>
      <c r="B32" s="150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70"/>
      <c r="O32" s="170"/>
      <c r="P32" s="170"/>
      <c r="Q32" s="170"/>
      <c r="R32" s="170"/>
    </row>
    <row r="33" s="117" customFormat="1" ht="20.25" customHeight="1" spans="1:18">
      <c r="A33" s="143"/>
      <c r="B33" s="152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70"/>
      <c r="O33" s="170"/>
      <c r="P33" s="170"/>
      <c r="Q33" s="170"/>
      <c r="R33" s="170"/>
    </row>
    <row r="34" s="117" customFormat="1" ht="20.25" customHeight="1" spans="1:18">
      <c r="A34" s="143"/>
      <c r="B34" s="154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70"/>
      <c r="O34" s="170"/>
      <c r="P34" s="170"/>
      <c r="Q34" s="170"/>
      <c r="R34" s="170"/>
    </row>
    <row r="35" s="117" customFormat="1" spans="1:18">
      <c r="A35" s="143"/>
      <c r="B35" s="156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70"/>
      <c r="O35" s="170"/>
      <c r="P35" s="170"/>
      <c r="Q35" s="170"/>
      <c r="R35" s="170"/>
    </row>
    <row r="36" spans="3:18"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175"/>
      <c r="N36" s="170"/>
      <c r="O36" s="170"/>
      <c r="P36" s="170"/>
      <c r="Q36" s="170"/>
      <c r="R36" s="170"/>
    </row>
    <row r="37" spans="3:14"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170"/>
      <c r="N37" s="56"/>
    </row>
    <row r="38" spans="3:14"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</row>
    <row r="39" spans="3:14"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170"/>
      <c r="N39" s="56"/>
    </row>
    <row r="40" spans="3:14"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170"/>
      <c r="N40" s="56"/>
    </row>
    <row r="41" spans="11:14">
      <c r="K41" s="56"/>
      <c r="L41" s="56"/>
      <c r="M41" s="170"/>
      <c r="N41" s="56"/>
    </row>
    <row r="42" spans="11:14">
      <c r="K42" s="56"/>
      <c r="L42" s="56"/>
      <c r="M42" s="56"/>
      <c r="N42" s="56"/>
    </row>
    <row r="43" spans="11:14">
      <c r="K43" s="56"/>
      <c r="L43" s="56"/>
      <c r="M43" s="56"/>
      <c r="N43" s="56"/>
    </row>
    <row r="44" spans="11:14">
      <c r="K44" s="56"/>
      <c r="L44" s="56"/>
      <c r="M44" s="56"/>
      <c r="N44" s="56"/>
    </row>
    <row r="45" spans="11:14">
      <c r="K45" s="56"/>
      <c r="L45" s="56"/>
      <c r="M45" s="56"/>
      <c r="N45" s="56"/>
    </row>
    <row r="46" spans="11:14">
      <c r="K46" s="56"/>
      <c r="L46" s="56"/>
      <c r="M46" s="56"/>
      <c r="N46" s="56"/>
    </row>
    <row r="47" spans="11:14">
      <c r="K47" s="56"/>
      <c r="L47" s="56"/>
      <c r="M47" s="56"/>
      <c r="N47" s="56"/>
    </row>
    <row r="48" spans="11:14">
      <c r="K48" s="56"/>
      <c r="L48" s="56"/>
      <c r="M48" s="56"/>
      <c r="N48" s="56"/>
    </row>
  </sheetData>
  <mergeCells count="12">
    <mergeCell ref="A1:B1"/>
    <mergeCell ref="A2:B2"/>
    <mergeCell ref="A3:B3"/>
    <mergeCell ref="A5:B5"/>
    <mergeCell ref="A7:M7"/>
    <mergeCell ref="A8:M8"/>
    <mergeCell ref="A9:M9"/>
    <mergeCell ref="A10:M10"/>
    <mergeCell ref="A11:M11"/>
    <mergeCell ref="C14:M14"/>
    <mergeCell ref="A14:A15"/>
    <mergeCell ref="B14:B15"/>
  </mergeCells>
  <pageMargins left="0.590551181102362" right="0.196850393700787" top="0.393700787401575" bottom="0.196850393700787" header="0.511811023622047" footer="0.511811023622047"/>
  <pageSetup paperSize="9" scale="8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2"/>
  <sheetViews>
    <sheetView zoomScale="110" zoomScaleNormal="110" zoomScaleSheetLayoutView="75" workbookViewId="0">
      <selection activeCell="E46" sqref="E46"/>
    </sheetView>
  </sheetViews>
  <sheetFormatPr defaultColWidth="11" defaultRowHeight="12" outlineLevelCol="7"/>
  <cols>
    <col min="1" max="1" width="24.5714285714286" style="62" customWidth="1"/>
    <col min="2" max="2" width="44.7142857142857" style="63" customWidth="1"/>
    <col min="3" max="3" width="0.142857142857143" style="63" hidden="1" customWidth="1"/>
    <col min="4" max="4" width="15.8571428571429" style="63" customWidth="1"/>
    <col min="5" max="5" width="15.2857142857143" style="63" customWidth="1"/>
    <col min="6" max="6" width="15" style="64" customWidth="1"/>
    <col min="7" max="16384" width="11" style="64"/>
  </cols>
  <sheetData>
    <row r="1" customHeight="1" spans="1:5">
      <c r="A1" s="65"/>
      <c r="B1" s="65"/>
      <c r="C1" s="65"/>
      <c r="D1" s="65"/>
      <c r="E1" s="65"/>
    </row>
    <row r="2" ht="9" customHeight="1" spans="1:5">
      <c r="A2" s="65"/>
      <c r="B2" s="65"/>
      <c r="C2" s="65"/>
      <c r="D2" s="65"/>
      <c r="E2" s="65"/>
    </row>
    <row r="3" hidden="1" customHeight="1" spans="1:5">
      <c r="A3" s="65"/>
      <c r="B3" s="65"/>
      <c r="C3" s="65"/>
      <c r="D3" s="65"/>
      <c r="E3" s="65"/>
    </row>
    <row r="4" hidden="1" customHeight="1" spans="1:5">
      <c r="A4" s="65"/>
      <c r="B4" s="65"/>
      <c r="C4" s="65"/>
      <c r="D4" s="65"/>
      <c r="E4" s="65"/>
    </row>
    <row r="5" hidden="1" customHeight="1" spans="1:5">
      <c r="A5" s="65"/>
      <c r="B5" s="65"/>
      <c r="C5" s="65"/>
      <c r="D5" s="65"/>
      <c r="E5" s="65"/>
    </row>
    <row r="6" hidden="1" customHeight="1" spans="1:6">
      <c r="A6" s="65"/>
      <c r="B6" s="23"/>
      <c r="C6" s="23"/>
      <c r="D6" s="23"/>
      <c r="E6" s="23"/>
      <c r="F6" s="23"/>
    </row>
    <row r="7" ht="17.25" customHeight="1" spans="1:6">
      <c r="A7" s="21" t="s">
        <v>39</v>
      </c>
      <c r="B7" s="21"/>
      <c r="C7" s="21"/>
      <c r="D7" s="21"/>
      <c r="E7" s="21"/>
      <c r="F7" s="22"/>
    </row>
    <row r="8" ht="17.25" customHeight="1" spans="1:6">
      <c r="A8" s="20" t="s">
        <v>40</v>
      </c>
      <c r="B8" s="20"/>
      <c r="C8" s="20"/>
      <c r="D8" s="20"/>
      <c r="E8" s="20"/>
      <c r="F8" s="22"/>
    </row>
    <row r="9" ht="17.25" customHeight="1" spans="1:6">
      <c r="A9" s="20" t="s">
        <v>41</v>
      </c>
      <c r="B9" s="20"/>
      <c r="C9" s="20"/>
      <c r="D9" s="20"/>
      <c r="E9" s="20"/>
      <c r="F9" s="22"/>
    </row>
    <row r="10" ht="17.25" customHeight="1" spans="1:6">
      <c r="A10" s="20" t="s">
        <v>3</v>
      </c>
      <c r="B10" s="22"/>
      <c r="C10" s="22"/>
      <c r="D10" s="22"/>
      <c r="E10" s="22"/>
      <c r="F10" s="22"/>
    </row>
    <row r="11" ht="17.25" customHeight="1" spans="1:6">
      <c r="A11" s="20" t="s">
        <v>4</v>
      </c>
      <c r="B11" s="22"/>
      <c r="C11" s="22"/>
      <c r="D11" s="22"/>
      <c r="E11" s="22"/>
      <c r="F11" s="22"/>
    </row>
    <row r="12" customHeight="1" spans="1:5">
      <c r="A12" s="1"/>
      <c r="B12" s="1"/>
      <c r="C12" s="1"/>
      <c r="D12" s="1"/>
      <c r="E12" s="1"/>
    </row>
    <row r="13" ht="18.75" customHeight="1" spans="1:6">
      <c r="A13" s="1"/>
      <c r="B13" s="1"/>
      <c r="C13" s="1"/>
      <c r="D13" s="1"/>
      <c r="E13" s="1"/>
      <c r="F13" s="66" t="s">
        <v>5</v>
      </c>
    </row>
    <row r="14" ht="20.25" customHeight="1" spans="1:6">
      <c r="A14" s="67" t="s">
        <v>42</v>
      </c>
      <c r="B14" s="67" t="s">
        <v>43</v>
      </c>
      <c r="C14" s="24" t="s">
        <v>8</v>
      </c>
      <c r="D14" s="24"/>
      <c r="E14" s="24"/>
      <c r="F14" s="24"/>
    </row>
    <row r="15" s="60" customFormat="1" ht="36.75" customHeight="1" spans="1:6">
      <c r="A15" s="68"/>
      <c r="B15" s="68"/>
      <c r="C15" s="26" t="s">
        <v>9</v>
      </c>
      <c r="D15" s="27" t="s">
        <v>17</v>
      </c>
      <c r="E15" s="26" t="s">
        <v>18</v>
      </c>
      <c r="F15" s="26" t="s">
        <v>19</v>
      </c>
    </row>
    <row r="16" s="61" customFormat="1" ht="27" customHeight="1" spans="1:6">
      <c r="A16" s="69" t="s">
        <v>44</v>
      </c>
      <c r="B16" s="70" t="s">
        <v>45</v>
      </c>
      <c r="C16" s="29" t="e">
        <f t="shared" ref="C16" si="0">C17+C28</f>
        <v>#REF!</v>
      </c>
      <c r="D16" s="30">
        <f t="shared" ref="D16" si="1">D17+D28</f>
        <v>5908.6</v>
      </c>
      <c r="E16" s="30">
        <f t="shared" ref="E16" si="2">E17+E28</f>
        <v>6776.5</v>
      </c>
      <c r="F16" s="57">
        <f t="shared" ref="F16:F21" si="3">E16/D16</f>
        <v>1.1468875875842</v>
      </c>
    </row>
    <row r="17" s="61" customFormat="1" ht="21.75" customHeight="1" spans="1:8">
      <c r="A17" s="24"/>
      <c r="B17" s="71" t="s">
        <v>46</v>
      </c>
      <c r="C17" s="29">
        <f t="shared" ref="C17" si="4">C18+C20+C24+C22</f>
        <v>279569.5</v>
      </c>
      <c r="D17" s="30">
        <f>D18+D20+D24+D22+D27</f>
        <v>5066.7</v>
      </c>
      <c r="E17" s="30">
        <f>E18+E20+E24+E22+E27</f>
        <v>5947.3</v>
      </c>
      <c r="F17" s="57">
        <f t="shared" si="3"/>
        <v>1.1738014881481</v>
      </c>
      <c r="H17" s="72">
        <f>E17-312993.7</f>
        <v>-307046.4</v>
      </c>
    </row>
    <row r="18" s="61" customFormat="1" ht="19.5" customHeight="1" spans="1:6">
      <c r="A18" s="31" t="s">
        <v>47</v>
      </c>
      <c r="B18" s="73" t="s">
        <v>48</v>
      </c>
      <c r="C18" s="74">
        <f t="shared" ref="C18:E18" si="5">C19</f>
        <v>213013.9</v>
      </c>
      <c r="D18" s="75">
        <f t="shared" si="5"/>
        <v>768</v>
      </c>
      <c r="E18" s="75">
        <f t="shared" si="5"/>
        <v>892.4</v>
      </c>
      <c r="F18" s="58">
        <f t="shared" si="3"/>
        <v>1.16197916666667</v>
      </c>
    </row>
    <row r="19" s="61" customFormat="1" ht="19.5" customHeight="1" spans="1:6">
      <c r="A19" s="35" t="s">
        <v>49</v>
      </c>
      <c r="B19" s="76" t="s">
        <v>50</v>
      </c>
      <c r="C19" s="77">
        <f>212988.9+25</f>
        <v>213013.9</v>
      </c>
      <c r="D19" s="78">
        <v>768</v>
      </c>
      <c r="E19" s="78">
        <v>892.4</v>
      </c>
      <c r="F19" s="59">
        <f t="shared" si="3"/>
        <v>1.16197916666667</v>
      </c>
    </row>
    <row r="20" s="61" customFormat="1" ht="44.25" customHeight="1" spans="1:6">
      <c r="A20" s="35" t="s">
        <v>51</v>
      </c>
      <c r="B20" s="79" t="s">
        <v>52</v>
      </c>
      <c r="C20" s="77">
        <f t="shared" ref="C20:E20" si="6">C21</f>
        <v>8443.6</v>
      </c>
      <c r="D20" s="78">
        <f t="shared" si="6"/>
        <v>3435.2</v>
      </c>
      <c r="E20" s="78">
        <f t="shared" si="6"/>
        <v>4198.8</v>
      </c>
      <c r="F20" s="59">
        <f t="shared" si="3"/>
        <v>1.22228691197019</v>
      </c>
    </row>
    <row r="21" s="61" customFormat="1" ht="42.75" customHeight="1" spans="1:6">
      <c r="A21" s="35" t="s">
        <v>53</v>
      </c>
      <c r="B21" s="79" t="s">
        <v>54</v>
      </c>
      <c r="C21" s="77">
        <v>8443.6</v>
      </c>
      <c r="D21" s="78">
        <v>3435.2</v>
      </c>
      <c r="E21" s="78">
        <v>4198.8</v>
      </c>
      <c r="F21" s="59">
        <f t="shared" si="3"/>
        <v>1.22228691197019</v>
      </c>
    </row>
    <row r="22" s="61" customFormat="1" ht="21.75" customHeight="1" spans="1:6">
      <c r="A22" s="35" t="s">
        <v>55</v>
      </c>
      <c r="B22" s="76" t="s">
        <v>56</v>
      </c>
      <c r="C22" s="77">
        <f t="shared" ref="C22:E22" si="7">C23</f>
        <v>25</v>
      </c>
      <c r="D22" s="78">
        <f t="shared" si="7"/>
        <v>0</v>
      </c>
      <c r="E22" s="78">
        <f t="shared" si="7"/>
        <v>0</v>
      </c>
      <c r="F22" s="59"/>
    </row>
    <row r="23" s="61" customFormat="1" ht="19.5" customHeight="1" spans="1:6">
      <c r="A23" s="35" t="s">
        <v>57</v>
      </c>
      <c r="B23" s="80" t="s">
        <v>58</v>
      </c>
      <c r="C23" s="77">
        <f>50-25</f>
        <v>25</v>
      </c>
      <c r="D23" s="78">
        <v>0</v>
      </c>
      <c r="E23" s="78">
        <v>0</v>
      </c>
      <c r="F23" s="59"/>
    </row>
    <row r="24" s="61" customFormat="1" ht="19.5" customHeight="1" spans="1:6">
      <c r="A24" s="35" t="s">
        <v>59</v>
      </c>
      <c r="B24" s="39" t="s">
        <v>60</v>
      </c>
      <c r="C24" s="77">
        <f t="shared" ref="C24:E24" si="8">C25+C26</f>
        <v>58087</v>
      </c>
      <c r="D24" s="78">
        <f t="shared" ref="D24" si="9">D25+D26</f>
        <v>860.5</v>
      </c>
      <c r="E24" s="78">
        <f t="shared" si="8"/>
        <v>855.2</v>
      </c>
      <c r="F24" s="59">
        <f>E24/D24</f>
        <v>0.993840790238234</v>
      </c>
    </row>
    <row r="25" s="61" customFormat="1" ht="19.5" customHeight="1" spans="1:6">
      <c r="A25" s="35" t="s">
        <v>61</v>
      </c>
      <c r="B25" s="80" t="s">
        <v>62</v>
      </c>
      <c r="C25" s="77">
        <v>11593</v>
      </c>
      <c r="D25" s="78">
        <v>506</v>
      </c>
      <c r="E25" s="78">
        <v>485.5</v>
      </c>
      <c r="F25" s="59">
        <f>E25/D25</f>
        <v>0.959486166007905</v>
      </c>
    </row>
    <row r="26" s="61" customFormat="1" ht="19.5" customHeight="1" spans="1:6">
      <c r="A26" s="81" t="s">
        <v>63</v>
      </c>
      <c r="B26" s="82" t="s">
        <v>64</v>
      </c>
      <c r="C26" s="83">
        <v>46494</v>
      </c>
      <c r="D26" s="84">
        <v>354.5</v>
      </c>
      <c r="E26" s="84">
        <v>369.7</v>
      </c>
      <c r="F26" s="85">
        <f>E26/D26</f>
        <v>1.04287729196051</v>
      </c>
    </row>
    <row r="27" s="61" customFormat="1" ht="19.5" customHeight="1" spans="1:6">
      <c r="A27" s="86" t="s">
        <v>65</v>
      </c>
      <c r="B27" s="87" t="s">
        <v>66</v>
      </c>
      <c r="C27" s="83"/>
      <c r="D27" s="84">
        <v>3</v>
      </c>
      <c r="E27" s="84">
        <v>0.9</v>
      </c>
      <c r="F27" s="85">
        <f>E27/D27</f>
        <v>0.3</v>
      </c>
    </row>
    <row r="28" s="61" customFormat="1" ht="22.5" customHeight="1" spans="1:6">
      <c r="A28" s="88"/>
      <c r="B28" s="71" t="s">
        <v>67</v>
      </c>
      <c r="C28" s="89" t="e">
        <f>C29+C34+C38+C37</f>
        <v>#REF!</v>
      </c>
      <c r="D28" s="90">
        <f>D29+D34+D38+D37+D33</f>
        <v>841.9</v>
      </c>
      <c r="E28" s="90">
        <f>E29+E34+E38+E37+E33</f>
        <v>829.2</v>
      </c>
      <c r="F28" s="57">
        <f t="shared" ref="F28:F40" si="10">E28/D28</f>
        <v>0.984915073049056</v>
      </c>
    </row>
    <row r="29" s="61" customFormat="1" ht="58.5" customHeight="1" spans="1:6">
      <c r="A29" s="91" t="s">
        <v>68</v>
      </c>
      <c r="B29" s="32" t="s">
        <v>69</v>
      </c>
      <c r="C29" s="92">
        <f t="shared" ref="C29" si="11">C31+C32</f>
        <v>31882.9</v>
      </c>
      <c r="D29" s="93">
        <f>D31+D32+D30</f>
        <v>626.2</v>
      </c>
      <c r="E29" s="93">
        <f>E30+E31+E32</f>
        <v>613.5</v>
      </c>
      <c r="F29" s="58">
        <f t="shared" si="10"/>
        <v>0.979718939635899</v>
      </c>
    </row>
    <row r="30" s="61" customFormat="1" ht="107" customHeight="1" spans="1:6">
      <c r="A30" s="35" t="s">
        <v>70</v>
      </c>
      <c r="B30" s="94" t="s">
        <v>71</v>
      </c>
      <c r="C30" s="92"/>
      <c r="D30" s="78">
        <v>17.1</v>
      </c>
      <c r="E30" s="95">
        <v>14.7</v>
      </c>
      <c r="F30" s="59">
        <f t="shared" si="10"/>
        <v>0.859649122807017</v>
      </c>
    </row>
    <row r="31" s="61" customFormat="1" ht="59" customHeight="1" spans="1:6">
      <c r="A31" s="35" t="s">
        <v>72</v>
      </c>
      <c r="B31" s="96" t="s">
        <v>73</v>
      </c>
      <c r="C31" s="77">
        <v>19440.5</v>
      </c>
      <c r="D31" s="78">
        <v>388.8</v>
      </c>
      <c r="E31" s="78">
        <v>388.7</v>
      </c>
      <c r="F31" s="59">
        <f t="shared" si="10"/>
        <v>0.999742798353909</v>
      </c>
    </row>
    <row r="32" s="61" customFormat="1" ht="102.75" customHeight="1" spans="1:6">
      <c r="A32" s="35" t="s">
        <v>74</v>
      </c>
      <c r="B32" s="97" t="s">
        <v>75</v>
      </c>
      <c r="C32" s="77">
        <v>12442.4</v>
      </c>
      <c r="D32" s="78">
        <v>220.3</v>
      </c>
      <c r="E32" s="78">
        <v>210.1</v>
      </c>
      <c r="F32" s="59">
        <f t="shared" si="10"/>
        <v>0.95369950068089</v>
      </c>
    </row>
    <row r="33" s="61" customFormat="1" ht="47" customHeight="1" spans="1:6">
      <c r="A33" s="35" t="s">
        <v>76</v>
      </c>
      <c r="B33" s="39" t="s">
        <v>77</v>
      </c>
      <c r="C33" s="77"/>
      <c r="D33" s="78">
        <v>147.5</v>
      </c>
      <c r="E33" s="78">
        <v>147.5</v>
      </c>
      <c r="F33" s="59">
        <f t="shared" si="10"/>
        <v>1</v>
      </c>
    </row>
    <row r="34" s="61" customFormat="1" ht="30.75" customHeight="1" spans="1:6">
      <c r="A34" s="35" t="s">
        <v>78</v>
      </c>
      <c r="B34" s="39" t="s">
        <v>79</v>
      </c>
      <c r="C34" s="77" t="e">
        <f>C35+#REF!</f>
        <v>#REF!</v>
      </c>
      <c r="D34" s="78">
        <f>D35+D36</f>
        <v>0</v>
      </c>
      <c r="E34" s="78">
        <f>E35+E36</f>
        <v>0</v>
      </c>
      <c r="F34" s="59"/>
    </row>
    <row r="35" s="61" customFormat="1" ht="105" spans="1:6">
      <c r="A35" s="35" t="s">
        <v>80</v>
      </c>
      <c r="B35" s="44" t="s">
        <v>81</v>
      </c>
      <c r="C35" s="77"/>
      <c r="D35" s="78">
        <v>0</v>
      </c>
      <c r="E35" s="78">
        <v>0</v>
      </c>
      <c r="F35" s="59"/>
    </row>
    <row r="36" s="61" customFormat="1" ht="75.75" customHeight="1" spans="1:6">
      <c r="A36" s="35" t="s">
        <v>82</v>
      </c>
      <c r="B36" s="50" t="s">
        <v>83</v>
      </c>
      <c r="C36" s="77">
        <v>1500</v>
      </c>
      <c r="D36" s="78">
        <v>0</v>
      </c>
      <c r="E36" s="78">
        <v>0</v>
      </c>
      <c r="F36" s="59"/>
    </row>
    <row r="37" s="61" customFormat="1" ht="28.5" customHeight="1" spans="1:6">
      <c r="A37" s="98" t="s">
        <v>84</v>
      </c>
      <c r="B37" s="50" t="s">
        <v>85</v>
      </c>
      <c r="C37" s="77">
        <v>500</v>
      </c>
      <c r="D37" s="78">
        <v>47.6</v>
      </c>
      <c r="E37" s="78">
        <v>47.6</v>
      </c>
      <c r="F37" s="59">
        <f t="shared" si="10"/>
        <v>1</v>
      </c>
    </row>
    <row r="38" s="61" customFormat="1" ht="23.25" customHeight="1" spans="1:6">
      <c r="A38" s="99" t="s">
        <v>86</v>
      </c>
      <c r="B38" s="100" t="s">
        <v>87</v>
      </c>
      <c r="C38" s="77">
        <v>600</v>
      </c>
      <c r="D38" s="78">
        <v>20.6</v>
      </c>
      <c r="E38" s="101">
        <v>20.6</v>
      </c>
      <c r="F38" s="102">
        <f t="shared" si="10"/>
        <v>1</v>
      </c>
    </row>
    <row r="39" s="61" customFormat="1" ht="21.75" customHeight="1" spans="1:6">
      <c r="A39" s="24" t="s">
        <v>88</v>
      </c>
      <c r="B39" s="28" t="s">
        <v>89</v>
      </c>
      <c r="C39" s="29" t="e">
        <f>'Приложение 3'!C16</f>
        <v>#REF!</v>
      </c>
      <c r="D39" s="30">
        <v>39609.3</v>
      </c>
      <c r="E39" s="30">
        <v>38816.2</v>
      </c>
      <c r="F39" s="57">
        <f t="shared" si="10"/>
        <v>0.979976924611139</v>
      </c>
    </row>
    <row r="40" s="61" customFormat="1" ht="20.25" customHeight="1" spans="1:6">
      <c r="A40" s="103"/>
      <c r="B40" s="104" t="s">
        <v>90</v>
      </c>
      <c r="C40" s="29" t="e">
        <f>C39+C16</f>
        <v>#REF!</v>
      </c>
      <c r="D40" s="30">
        <f>D39+D16</f>
        <v>45517.9</v>
      </c>
      <c r="E40" s="30">
        <f>E39+E16</f>
        <v>45592.7</v>
      </c>
      <c r="F40" s="57">
        <f t="shared" si="10"/>
        <v>1.00164330955514</v>
      </c>
    </row>
    <row r="41" s="61" customFormat="1" ht="18" customHeight="1" spans="1:7">
      <c r="A41" s="105"/>
      <c r="B41" s="106"/>
      <c r="C41" s="107"/>
      <c r="D41" s="108"/>
      <c r="E41" s="107"/>
      <c r="F41" s="107"/>
      <c r="G41" s="72"/>
    </row>
    <row r="42" s="61" customFormat="1" ht="14.25" customHeight="1" spans="1:7">
      <c r="A42" s="109"/>
      <c r="B42" s="110"/>
      <c r="C42" s="108"/>
      <c r="D42" s="108"/>
      <c r="E42" s="108"/>
      <c r="F42" s="108"/>
      <c r="G42" s="72"/>
    </row>
    <row r="43" s="61" customFormat="1" ht="14.25" customHeight="1" spans="1:7">
      <c r="A43" s="109"/>
      <c r="B43" s="110"/>
      <c r="C43" s="108"/>
      <c r="D43" s="108"/>
      <c r="E43" s="108"/>
      <c r="F43" s="108"/>
      <c r="G43" s="72"/>
    </row>
    <row r="44" s="61" customFormat="1" ht="14.25" customHeight="1" spans="1:7">
      <c r="A44" s="109"/>
      <c r="B44" s="110"/>
      <c r="C44" s="108"/>
      <c r="D44" s="108"/>
      <c r="E44" s="108"/>
      <c r="F44" s="108"/>
      <c r="G44" s="72"/>
    </row>
    <row r="45" ht="14.25" customHeight="1" spans="1:7">
      <c r="A45" s="111"/>
      <c r="B45" s="110"/>
      <c r="C45" s="108"/>
      <c r="D45" s="108"/>
      <c r="E45" s="108"/>
      <c r="F45" s="108"/>
      <c r="G45" s="112"/>
    </row>
    <row r="46" ht="14.25" customHeight="1" spans="1:7">
      <c r="A46" s="111"/>
      <c r="B46" s="113"/>
      <c r="C46" s="114"/>
      <c r="D46" s="114"/>
      <c r="E46" s="114"/>
      <c r="F46" s="108"/>
      <c r="G46" s="112"/>
    </row>
    <row r="47" spans="1:7">
      <c r="A47" s="111"/>
      <c r="B47" s="113"/>
      <c r="C47" s="115"/>
      <c r="D47" s="115"/>
      <c r="E47" s="115"/>
      <c r="F47" s="116"/>
      <c r="G47" s="112"/>
    </row>
    <row r="48" spans="1:7">
      <c r="A48" s="111"/>
      <c r="B48" s="113"/>
      <c r="C48" s="115"/>
      <c r="D48" s="115"/>
      <c r="E48" s="115"/>
      <c r="F48" s="112"/>
      <c r="G48" s="112"/>
    </row>
    <row r="49" spans="1:7">
      <c r="A49" s="111"/>
      <c r="B49" s="113"/>
      <c r="C49" s="115"/>
      <c r="D49" s="115"/>
      <c r="E49" s="115"/>
      <c r="F49" s="112"/>
      <c r="G49" s="112"/>
    </row>
    <row r="50" spans="1:7">
      <c r="A50" s="111"/>
      <c r="B50" s="113"/>
      <c r="C50" s="115"/>
      <c r="D50" s="115"/>
      <c r="E50" s="115"/>
      <c r="F50" s="112"/>
      <c r="G50" s="112"/>
    </row>
    <row r="51" spans="1:7">
      <c r="A51" s="111"/>
      <c r="B51" s="113"/>
      <c r="C51" s="115"/>
      <c r="D51" s="115"/>
      <c r="E51" s="115"/>
      <c r="F51" s="112"/>
      <c r="G51" s="112"/>
    </row>
    <row r="52" spans="1:7">
      <c r="A52" s="111"/>
      <c r="B52" s="113"/>
      <c r="C52" s="115"/>
      <c r="D52" s="115"/>
      <c r="E52" s="115"/>
      <c r="F52" s="112"/>
      <c r="G52" s="112"/>
    </row>
    <row r="53" spans="1:7">
      <c r="A53" s="111"/>
      <c r="B53" s="113"/>
      <c r="C53" s="115"/>
      <c r="D53" s="115"/>
      <c r="E53" s="115"/>
      <c r="F53" s="112"/>
      <c r="G53" s="112"/>
    </row>
    <row r="54" spans="1:7">
      <c r="A54" s="111"/>
      <c r="B54" s="113"/>
      <c r="C54" s="115"/>
      <c r="D54" s="115"/>
      <c r="E54" s="115"/>
      <c r="F54" s="112"/>
      <c r="G54" s="112"/>
    </row>
    <row r="55" spans="1:7">
      <c r="A55" s="111"/>
      <c r="B55" s="113"/>
      <c r="C55" s="115"/>
      <c r="D55" s="115"/>
      <c r="E55" s="115"/>
      <c r="F55" s="112"/>
      <c r="G55" s="112"/>
    </row>
    <row r="56" spans="1:7">
      <c r="A56" s="111"/>
      <c r="B56" s="113"/>
      <c r="C56" s="115"/>
      <c r="D56" s="115"/>
      <c r="E56" s="115"/>
      <c r="F56" s="112"/>
      <c r="G56" s="112"/>
    </row>
    <row r="57" spans="1:5">
      <c r="A57" s="111"/>
      <c r="B57" s="113"/>
      <c r="C57" s="113"/>
      <c r="D57" s="113"/>
      <c r="E57" s="113"/>
    </row>
    <row r="58" spans="1:5">
      <c r="A58" s="111"/>
      <c r="B58" s="113"/>
      <c r="C58" s="113"/>
      <c r="D58" s="113"/>
      <c r="E58" s="113"/>
    </row>
    <row r="59" spans="1:5">
      <c r="A59" s="111"/>
      <c r="B59" s="113"/>
      <c r="C59" s="113"/>
      <c r="D59" s="113"/>
      <c r="E59" s="113"/>
    </row>
    <row r="60" spans="1:5">
      <c r="A60" s="111"/>
      <c r="B60" s="113"/>
      <c r="C60" s="113"/>
      <c r="D60" s="113"/>
      <c r="E60" s="113"/>
    </row>
    <row r="61" spans="1:5">
      <c r="A61" s="111"/>
      <c r="B61" s="113"/>
      <c r="C61" s="113"/>
      <c r="D61" s="113"/>
      <c r="E61" s="113"/>
    </row>
    <row r="62" spans="1:5">
      <c r="A62" s="111"/>
      <c r="B62" s="113"/>
      <c r="C62" s="113"/>
      <c r="D62" s="113"/>
      <c r="E62" s="113"/>
    </row>
    <row r="63" spans="1:5">
      <c r="A63" s="111"/>
      <c r="B63" s="113"/>
      <c r="C63" s="113"/>
      <c r="D63" s="113"/>
      <c r="E63" s="113"/>
    </row>
    <row r="64" spans="1:5">
      <c r="A64" s="111"/>
      <c r="B64" s="113"/>
      <c r="C64" s="113"/>
      <c r="D64" s="113"/>
      <c r="E64" s="113"/>
    </row>
    <row r="65" spans="1:5">
      <c r="A65" s="111"/>
      <c r="B65" s="113"/>
      <c r="C65" s="113"/>
      <c r="D65" s="113"/>
      <c r="E65" s="113"/>
    </row>
    <row r="66" spans="1:5">
      <c r="A66" s="111"/>
      <c r="B66" s="113"/>
      <c r="C66" s="113"/>
      <c r="D66" s="113"/>
      <c r="E66" s="113"/>
    </row>
    <row r="67" spans="1:5">
      <c r="A67" s="111"/>
      <c r="B67" s="113"/>
      <c r="C67" s="113"/>
      <c r="D67" s="113"/>
      <c r="E67" s="113"/>
    </row>
    <row r="68" spans="1:5">
      <c r="A68" s="111"/>
      <c r="B68" s="113"/>
      <c r="C68" s="113"/>
      <c r="D68" s="113"/>
      <c r="E68" s="113"/>
    </row>
    <row r="69" spans="1:5">
      <c r="A69" s="111"/>
      <c r="B69" s="113"/>
      <c r="C69" s="113"/>
      <c r="D69" s="113"/>
      <c r="E69" s="113"/>
    </row>
    <row r="70" spans="1:5">
      <c r="A70" s="111"/>
      <c r="B70" s="113"/>
      <c r="C70" s="113"/>
      <c r="D70" s="113"/>
      <c r="E70" s="113"/>
    </row>
    <row r="71" spans="1:5">
      <c r="A71" s="111"/>
      <c r="B71" s="113"/>
      <c r="C71" s="113"/>
      <c r="D71" s="113"/>
      <c r="E71" s="113"/>
    </row>
    <row r="72" spans="1:5">
      <c r="A72" s="111"/>
      <c r="B72" s="113"/>
      <c r="C72" s="113"/>
      <c r="D72" s="113"/>
      <c r="E72" s="113"/>
    </row>
    <row r="73" spans="1:5">
      <c r="A73" s="111"/>
      <c r="B73" s="113"/>
      <c r="C73" s="113"/>
      <c r="D73" s="113"/>
      <c r="E73" s="113"/>
    </row>
    <row r="74" spans="1:5">
      <c r="A74" s="111"/>
      <c r="B74" s="113"/>
      <c r="C74" s="113"/>
      <c r="D74" s="113"/>
      <c r="E74" s="113"/>
    </row>
    <row r="75" spans="1:5">
      <c r="A75" s="111"/>
      <c r="B75" s="113"/>
      <c r="C75" s="113"/>
      <c r="D75" s="113"/>
      <c r="E75" s="113"/>
    </row>
    <row r="76" spans="1:5">
      <c r="A76" s="111"/>
      <c r="B76" s="113"/>
      <c r="C76" s="113"/>
      <c r="D76" s="113"/>
      <c r="E76" s="113"/>
    </row>
    <row r="77" spans="1:5">
      <c r="A77" s="111"/>
      <c r="B77" s="113"/>
      <c r="C77" s="113"/>
      <c r="D77" s="113"/>
      <c r="E77" s="113"/>
    </row>
    <row r="78" spans="1:5">
      <c r="A78" s="111"/>
      <c r="B78" s="113"/>
      <c r="C78" s="113"/>
      <c r="D78" s="113"/>
      <c r="E78" s="113"/>
    </row>
    <row r="79" spans="1:5">
      <c r="A79" s="111"/>
      <c r="B79" s="113"/>
      <c r="C79" s="113"/>
      <c r="D79" s="113"/>
      <c r="E79" s="113"/>
    </row>
    <row r="80" spans="1:5">
      <c r="A80" s="111"/>
      <c r="B80" s="113"/>
      <c r="C80" s="113"/>
      <c r="D80" s="113"/>
      <c r="E80" s="113"/>
    </row>
    <row r="81" spans="1:5">
      <c r="A81" s="111"/>
      <c r="B81" s="113"/>
      <c r="C81" s="113"/>
      <c r="D81" s="113"/>
      <c r="E81" s="113"/>
    </row>
    <row r="82" spans="1:5">
      <c r="A82" s="111"/>
      <c r="B82" s="113"/>
      <c r="C82" s="113"/>
      <c r="D82" s="113"/>
      <c r="E82" s="113"/>
    </row>
    <row r="83" spans="1:5">
      <c r="A83" s="111"/>
      <c r="B83" s="113"/>
      <c r="C83" s="113"/>
      <c r="D83" s="113"/>
      <c r="E83" s="113"/>
    </row>
    <row r="84" spans="1:5">
      <c r="A84" s="111"/>
      <c r="B84" s="113"/>
      <c r="C84" s="113"/>
      <c r="D84" s="113"/>
      <c r="E84" s="113"/>
    </row>
    <row r="85" spans="1:5">
      <c r="A85" s="111"/>
      <c r="B85" s="113"/>
      <c r="C85" s="113"/>
      <c r="D85" s="113"/>
      <c r="E85" s="113"/>
    </row>
    <row r="86" spans="1:5">
      <c r="A86" s="111"/>
      <c r="B86" s="113"/>
      <c r="C86" s="113"/>
      <c r="D86" s="113"/>
      <c r="E86" s="113"/>
    </row>
    <row r="87" spans="1:5">
      <c r="A87" s="111"/>
      <c r="B87" s="113"/>
      <c r="C87" s="113"/>
      <c r="D87" s="113"/>
      <c r="E87" s="113"/>
    </row>
    <row r="88" spans="1:5">
      <c r="A88" s="111"/>
      <c r="B88" s="113"/>
      <c r="C88" s="113"/>
      <c r="D88" s="113"/>
      <c r="E88" s="113"/>
    </row>
    <row r="89" spans="1:5">
      <c r="A89" s="111"/>
      <c r="B89" s="113"/>
      <c r="C89" s="113"/>
      <c r="D89" s="113"/>
      <c r="E89" s="113"/>
    </row>
    <row r="90" spans="1:5">
      <c r="A90" s="111"/>
      <c r="B90" s="113"/>
      <c r="C90" s="113"/>
      <c r="D90" s="113"/>
      <c r="E90" s="113"/>
    </row>
    <row r="91" spans="1:5">
      <c r="A91" s="111"/>
      <c r="B91" s="113"/>
      <c r="C91" s="113"/>
      <c r="D91" s="113"/>
      <c r="E91" s="113"/>
    </row>
    <row r="92" spans="1:5">
      <c r="A92" s="111"/>
      <c r="B92" s="113"/>
      <c r="C92" s="113"/>
      <c r="D92" s="113"/>
      <c r="E92" s="113"/>
    </row>
    <row r="93" spans="1:5">
      <c r="A93" s="111"/>
      <c r="B93" s="113"/>
      <c r="C93" s="113"/>
      <c r="D93" s="113"/>
      <c r="E93" s="113"/>
    </row>
    <row r="94" spans="1:5">
      <c r="A94" s="111"/>
      <c r="B94" s="113"/>
      <c r="C94" s="113"/>
      <c r="D94" s="113"/>
      <c r="E94" s="113"/>
    </row>
    <row r="95" spans="1:5">
      <c r="A95" s="111"/>
      <c r="B95" s="113"/>
      <c r="C95" s="113"/>
      <c r="D95" s="113"/>
      <c r="E95" s="113"/>
    </row>
    <row r="96" spans="1:5">
      <c r="A96" s="111"/>
      <c r="B96" s="113"/>
      <c r="C96" s="113"/>
      <c r="D96" s="113"/>
      <c r="E96" s="113"/>
    </row>
    <row r="97" spans="1:5">
      <c r="A97" s="111"/>
      <c r="B97" s="113"/>
      <c r="C97" s="113"/>
      <c r="D97" s="113"/>
      <c r="E97" s="113"/>
    </row>
    <row r="98" spans="1:5">
      <c r="A98" s="111"/>
      <c r="B98" s="113"/>
      <c r="C98" s="113"/>
      <c r="D98" s="113"/>
      <c r="E98" s="113"/>
    </row>
    <row r="99" spans="1:5">
      <c r="A99" s="111"/>
      <c r="B99" s="113"/>
      <c r="C99" s="113"/>
      <c r="D99" s="113"/>
      <c r="E99" s="113"/>
    </row>
    <row r="100" spans="1:5">
      <c r="A100" s="111"/>
      <c r="B100" s="113"/>
      <c r="C100" s="113"/>
      <c r="D100" s="113"/>
      <c r="E100" s="113"/>
    </row>
    <row r="101" spans="1:5">
      <c r="A101" s="111"/>
      <c r="B101" s="113"/>
      <c r="C101" s="113"/>
      <c r="D101" s="113"/>
      <c r="E101" s="113"/>
    </row>
    <row r="102" spans="1:5">
      <c r="A102" s="111"/>
      <c r="B102" s="113"/>
      <c r="C102" s="113"/>
      <c r="D102" s="113"/>
      <c r="E102" s="113"/>
    </row>
    <row r="103" spans="1:5">
      <c r="A103" s="111"/>
      <c r="B103" s="113"/>
      <c r="C103" s="113"/>
      <c r="D103" s="113"/>
      <c r="E103" s="113"/>
    </row>
    <row r="104" spans="1:5">
      <c r="A104" s="111"/>
      <c r="B104" s="113"/>
      <c r="C104" s="113"/>
      <c r="D104" s="113"/>
      <c r="E104" s="113"/>
    </row>
    <row r="105" spans="1:5">
      <c r="A105" s="111"/>
      <c r="B105" s="113"/>
      <c r="C105" s="113"/>
      <c r="D105" s="113"/>
      <c r="E105" s="113"/>
    </row>
    <row r="106" spans="1:5">
      <c r="A106" s="111"/>
      <c r="B106" s="113"/>
      <c r="C106" s="113"/>
      <c r="D106" s="113"/>
      <c r="E106" s="113"/>
    </row>
    <row r="107" spans="1:5">
      <c r="A107" s="111"/>
      <c r="B107" s="113"/>
      <c r="C107" s="113"/>
      <c r="D107" s="113"/>
      <c r="E107" s="113"/>
    </row>
    <row r="108" spans="1:5">
      <c r="A108" s="111"/>
      <c r="B108" s="113"/>
      <c r="C108" s="113"/>
      <c r="D108" s="113"/>
      <c r="E108" s="113"/>
    </row>
    <row r="109" spans="1:5">
      <c r="A109" s="111"/>
      <c r="B109" s="113"/>
      <c r="C109" s="113"/>
      <c r="D109" s="113"/>
      <c r="E109" s="113"/>
    </row>
    <row r="110" spans="1:5">
      <c r="A110" s="111"/>
      <c r="B110" s="113"/>
      <c r="C110" s="113"/>
      <c r="D110" s="113"/>
      <c r="E110" s="113"/>
    </row>
    <row r="111" spans="1:5">
      <c r="A111" s="111"/>
      <c r="B111" s="113"/>
      <c r="C111" s="113"/>
      <c r="D111" s="113"/>
      <c r="E111" s="113"/>
    </row>
    <row r="112" spans="1:5">
      <c r="A112" s="111"/>
      <c r="B112" s="113"/>
      <c r="C112" s="113"/>
      <c r="D112" s="113"/>
      <c r="E112" s="113"/>
    </row>
    <row r="113" spans="1:5">
      <c r="A113" s="111"/>
      <c r="B113" s="113"/>
      <c r="C113" s="113"/>
      <c r="D113" s="113"/>
      <c r="E113" s="113"/>
    </row>
    <row r="114" spans="1:5">
      <c r="A114" s="111"/>
      <c r="B114" s="113"/>
      <c r="C114" s="113"/>
      <c r="D114" s="113"/>
      <c r="E114" s="113"/>
    </row>
    <row r="115" spans="1:5">
      <c r="A115" s="111"/>
      <c r="B115" s="113"/>
      <c r="C115" s="113"/>
      <c r="D115" s="113"/>
      <c r="E115" s="113"/>
    </row>
    <row r="116" spans="1:5">
      <c r="A116" s="111"/>
      <c r="B116" s="113"/>
      <c r="C116" s="113"/>
      <c r="D116" s="113"/>
      <c r="E116" s="113"/>
    </row>
    <row r="117" spans="1:5">
      <c r="A117" s="111"/>
      <c r="B117" s="113"/>
      <c r="C117" s="113"/>
      <c r="D117" s="113"/>
      <c r="E117" s="113"/>
    </row>
    <row r="118" spans="1:5">
      <c r="A118" s="111"/>
      <c r="B118" s="113"/>
      <c r="C118" s="113"/>
      <c r="D118" s="113"/>
      <c r="E118" s="113"/>
    </row>
    <row r="119" spans="1:5">
      <c r="A119" s="111"/>
      <c r="B119" s="113"/>
      <c r="C119" s="113"/>
      <c r="D119" s="113"/>
      <c r="E119" s="113"/>
    </row>
    <row r="120" spans="1:5">
      <c r="A120" s="111"/>
      <c r="B120" s="113"/>
      <c r="C120" s="113"/>
      <c r="D120" s="113"/>
      <c r="E120" s="113"/>
    </row>
    <row r="121" spans="1:5">
      <c r="A121" s="111"/>
      <c r="B121" s="113"/>
      <c r="C121" s="113"/>
      <c r="D121" s="113"/>
      <c r="E121" s="113"/>
    </row>
    <row r="122" spans="1:1">
      <c r="A122" s="111"/>
    </row>
    <row r="123" spans="1:1">
      <c r="A123" s="111"/>
    </row>
    <row r="124" spans="1:1">
      <c r="A124" s="111"/>
    </row>
    <row r="125" spans="1:1">
      <c r="A125" s="111"/>
    </row>
    <row r="126" spans="1:1">
      <c r="A126" s="111"/>
    </row>
    <row r="127" spans="1:1">
      <c r="A127" s="111"/>
    </row>
    <row r="128" spans="1:1">
      <c r="A128" s="111"/>
    </row>
    <row r="129" spans="1:1">
      <c r="A129" s="111"/>
    </row>
    <row r="130" spans="1:1">
      <c r="A130" s="111"/>
    </row>
    <row r="131" spans="1:1">
      <c r="A131" s="111"/>
    </row>
    <row r="132" spans="1:1">
      <c r="A132" s="111"/>
    </row>
    <row r="133" spans="1:1">
      <c r="A133" s="111"/>
    </row>
    <row r="134" spans="1:1">
      <c r="A134" s="111"/>
    </row>
    <row r="135" spans="1:1">
      <c r="A135" s="111"/>
    </row>
    <row r="136" spans="1:1">
      <c r="A136" s="111"/>
    </row>
    <row r="137" spans="1:1">
      <c r="A137" s="111"/>
    </row>
    <row r="138" spans="1:1">
      <c r="A138" s="111"/>
    </row>
    <row r="139" spans="1:1">
      <c r="A139" s="111"/>
    </row>
    <row r="140" spans="1:1">
      <c r="A140" s="111"/>
    </row>
    <row r="141" spans="1:1">
      <c r="A141" s="111"/>
    </row>
    <row r="142" spans="1:1">
      <c r="A142" s="111"/>
    </row>
    <row r="143" spans="1:1">
      <c r="A143" s="111"/>
    </row>
    <row r="144" spans="1:1">
      <c r="A144" s="111"/>
    </row>
    <row r="145" spans="1:1">
      <c r="A145" s="111"/>
    </row>
    <row r="146" spans="1:1">
      <c r="A146" s="111"/>
    </row>
    <row r="147" spans="1:1">
      <c r="A147" s="111"/>
    </row>
    <row r="148" spans="1:1">
      <c r="A148" s="111"/>
    </row>
    <row r="149" spans="1:1">
      <c r="A149" s="111"/>
    </row>
    <row r="150" spans="1:1">
      <c r="A150" s="111"/>
    </row>
    <row r="151" spans="1:1">
      <c r="A151" s="111"/>
    </row>
    <row r="152" spans="1:1">
      <c r="A152" s="111"/>
    </row>
    <row r="153" spans="1:1">
      <c r="A153" s="111"/>
    </row>
    <row r="154" spans="1:1">
      <c r="A154" s="111"/>
    </row>
    <row r="155" spans="1:1">
      <c r="A155" s="111"/>
    </row>
    <row r="156" spans="1:1">
      <c r="A156" s="111"/>
    </row>
    <row r="157" spans="1:1">
      <c r="A157" s="111"/>
    </row>
    <row r="158" spans="1:1">
      <c r="A158" s="111"/>
    </row>
    <row r="159" spans="1:1">
      <c r="A159" s="111"/>
    </row>
    <row r="160" spans="1:1">
      <c r="A160" s="111"/>
    </row>
    <row r="161" spans="1:1">
      <c r="A161" s="111"/>
    </row>
    <row r="162" spans="1:1">
      <c r="A162" s="111"/>
    </row>
    <row r="163" spans="1:1">
      <c r="A163" s="111"/>
    </row>
    <row r="164" spans="1:1">
      <c r="A164" s="111"/>
    </row>
    <row r="165" spans="1:1">
      <c r="A165" s="111"/>
    </row>
    <row r="166" spans="1:1">
      <c r="A166" s="111"/>
    </row>
    <row r="167" spans="1:1">
      <c r="A167" s="111"/>
    </row>
    <row r="168" spans="1:1">
      <c r="A168" s="111"/>
    </row>
    <row r="169" spans="1:1">
      <c r="A169" s="111"/>
    </row>
    <row r="170" spans="1:1">
      <c r="A170" s="111"/>
    </row>
    <row r="171" spans="1:1">
      <c r="A171" s="111"/>
    </row>
    <row r="172" spans="1:1">
      <c r="A172" s="111"/>
    </row>
    <row r="173" spans="1:1">
      <c r="A173" s="111"/>
    </row>
    <row r="174" spans="1:1">
      <c r="A174" s="111"/>
    </row>
    <row r="175" spans="1:1">
      <c r="A175" s="111"/>
    </row>
    <row r="176" spans="1:1">
      <c r="A176" s="111"/>
    </row>
    <row r="177" spans="1:1">
      <c r="A177" s="111"/>
    </row>
    <row r="178" spans="1:1">
      <c r="A178" s="111"/>
    </row>
    <row r="179" spans="1:1">
      <c r="A179" s="111"/>
    </row>
    <row r="180" spans="1:1">
      <c r="A180" s="111"/>
    </row>
    <row r="181" spans="1:1">
      <c r="A181" s="111"/>
    </row>
    <row r="182" spans="1:1">
      <c r="A182" s="111"/>
    </row>
    <row r="183" spans="1:1">
      <c r="A183" s="111"/>
    </row>
    <row r="184" spans="1:1">
      <c r="A184" s="111"/>
    </row>
    <row r="185" spans="1:1">
      <c r="A185" s="111"/>
    </row>
    <row r="186" spans="1:1">
      <c r="A186" s="111"/>
    </row>
    <row r="187" spans="1:1">
      <c r="A187" s="111"/>
    </row>
    <row r="188" spans="1:1">
      <c r="A188" s="111"/>
    </row>
    <row r="189" spans="1:1">
      <c r="A189" s="111"/>
    </row>
    <row r="190" spans="1:1">
      <c r="A190" s="111"/>
    </row>
    <row r="191" spans="1:1">
      <c r="A191" s="111"/>
    </row>
    <row r="192" spans="1:1">
      <c r="A192" s="111"/>
    </row>
    <row r="193" spans="1:1">
      <c r="A193" s="111"/>
    </row>
    <row r="194" spans="1:1">
      <c r="A194" s="111"/>
    </row>
    <row r="195" spans="1:1">
      <c r="A195" s="111"/>
    </row>
    <row r="196" spans="1:1">
      <c r="A196" s="111"/>
    </row>
    <row r="197" spans="1:1">
      <c r="A197" s="111"/>
    </row>
    <row r="198" spans="1:1">
      <c r="A198" s="111"/>
    </row>
    <row r="199" spans="1:1">
      <c r="A199" s="111"/>
    </row>
    <row r="200" spans="1:1">
      <c r="A200" s="111"/>
    </row>
    <row r="201" spans="1:1">
      <c r="A201" s="111"/>
    </row>
    <row r="202" spans="1:1">
      <c r="A202" s="111"/>
    </row>
    <row r="203" spans="1:1">
      <c r="A203" s="111"/>
    </row>
    <row r="204" spans="1:1">
      <c r="A204" s="111"/>
    </row>
    <row r="205" spans="1:1">
      <c r="A205" s="111"/>
    </row>
    <row r="206" spans="1:1">
      <c r="A206" s="111"/>
    </row>
    <row r="207" spans="1:1">
      <c r="A207" s="111"/>
    </row>
    <row r="208" spans="1:1">
      <c r="A208" s="111"/>
    </row>
    <row r="209" spans="1:1">
      <c r="A209" s="111"/>
    </row>
    <row r="210" spans="1:1">
      <c r="A210" s="111"/>
    </row>
    <row r="211" spans="1:1">
      <c r="A211" s="111"/>
    </row>
    <row r="212" spans="1:1">
      <c r="A212" s="111"/>
    </row>
    <row r="213" spans="1:1">
      <c r="A213" s="111"/>
    </row>
    <row r="214" spans="1:1">
      <c r="A214" s="111"/>
    </row>
    <row r="215" spans="1:1">
      <c r="A215" s="111"/>
    </row>
    <row r="216" spans="1:1">
      <c r="A216" s="111"/>
    </row>
    <row r="217" spans="1:1">
      <c r="A217" s="111"/>
    </row>
    <row r="218" spans="1:1">
      <c r="A218" s="111"/>
    </row>
    <row r="219" spans="1:1">
      <c r="A219" s="111"/>
    </row>
    <row r="220" spans="1:1">
      <c r="A220" s="111"/>
    </row>
    <row r="221" spans="1:1">
      <c r="A221" s="111"/>
    </row>
    <row r="222" spans="1:1">
      <c r="A222" s="111"/>
    </row>
    <row r="223" spans="1:1">
      <c r="A223" s="111"/>
    </row>
    <row r="224" spans="1:1">
      <c r="A224" s="111"/>
    </row>
    <row r="225" spans="1:1">
      <c r="A225" s="111"/>
    </row>
    <row r="226" spans="1:1">
      <c r="A226" s="111"/>
    </row>
    <row r="227" spans="1:1">
      <c r="A227" s="111"/>
    </row>
    <row r="228" spans="1:1">
      <c r="A228" s="111"/>
    </row>
    <row r="229" spans="1:1">
      <c r="A229" s="111"/>
    </row>
    <row r="230" spans="1:1">
      <c r="A230" s="111"/>
    </row>
    <row r="231" spans="1:1">
      <c r="A231" s="111"/>
    </row>
    <row r="232" spans="1:1">
      <c r="A232" s="111"/>
    </row>
    <row r="233" spans="1:1">
      <c r="A233" s="111"/>
    </row>
    <row r="234" spans="1:1">
      <c r="A234" s="111"/>
    </row>
    <row r="235" spans="1:1">
      <c r="A235" s="111"/>
    </row>
    <row r="236" spans="1:1">
      <c r="A236" s="111"/>
    </row>
    <row r="237" spans="1:1">
      <c r="A237" s="111"/>
    </row>
    <row r="238" spans="1:1">
      <c r="A238" s="111"/>
    </row>
    <row r="239" spans="1:1">
      <c r="A239" s="111"/>
    </row>
    <row r="240" spans="1:1">
      <c r="A240" s="111"/>
    </row>
    <row r="241" spans="1:1">
      <c r="A241" s="111"/>
    </row>
    <row r="242" spans="1:1">
      <c r="A242" s="111"/>
    </row>
    <row r="243" spans="1:1">
      <c r="A243" s="111"/>
    </row>
    <row r="244" spans="1:1">
      <c r="A244" s="111"/>
    </row>
    <row r="245" spans="1:1">
      <c r="A245" s="111"/>
    </row>
    <row r="246" spans="1:1">
      <c r="A246" s="111"/>
    </row>
    <row r="247" spans="1:1">
      <c r="A247" s="111"/>
    </row>
    <row r="248" spans="1:1">
      <c r="A248" s="111"/>
    </row>
    <row r="249" spans="1:1">
      <c r="A249" s="111"/>
    </row>
    <row r="250" spans="1:1">
      <c r="A250" s="111"/>
    </row>
    <row r="251" spans="1:1">
      <c r="A251" s="111"/>
    </row>
    <row r="252" spans="1:1">
      <c r="A252" s="111"/>
    </row>
    <row r="253" spans="1:1">
      <c r="A253" s="111"/>
    </row>
    <row r="254" spans="1:1">
      <c r="A254" s="111"/>
    </row>
    <row r="255" spans="1:1">
      <c r="A255" s="111"/>
    </row>
    <row r="256" spans="1:1">
      <c r="A256" s="111"/>
    </row>
    <row r="257" spans="1:1">
      <c r="A257" s="111"/>
    </row>
    <row r="258" spans="1:1">
      <c r="A258" s="111"/>
    </row>
    <row r="259" spans="1:1">
      <c r="A259" s="111"/>
    </row>
    <row r="260" spans="1:1">
      <c r="A260" s="111"/>
    </row>
    <row r="261" spans="1:1">
      <c r="A261" s="111"/>
    </row>
    <row r="262" spans="1:1">
      <c r="A262" s="111"/>
    </row>
    <row r="263" spans="1:1">
      <c r="A263" s="111"/>
    </row>
    <row r="264" spans="1:1">
      <c r="A264" s="111"/>
    </row>
    <row r="265" spans="1:1">
      <c r="A265" s="111"/>
    </row>
    <row r="266" spans="1:1">
      <c r="A266" s="111"/>
    </row>
    <row r="267" spans="1:1">
      <c r="A267" s="111"/>
    </row>
    <row r="268" spans="1:1">
      <c r="A268" s="111"/>
    </row>
    <row r="269" spans="1:1">
      <c r="A269" s="111"/>
    </row>
    <row r="270" spans="1:1">
      <c r="A270" s="111"/>
    </row>
    <row r="271" spans="1:1">
      <c r="A271" s="111"/>
    </row>
    <row r="272" spans="1:1">
      <c r="A272" s="111"/>
    </row>
    <row r="273" spans="1:1">
      <c r="A273" s="111"/>
    </row>
    <row r="274" spans="1:1">
      <c r="A274" s="111"/>
    </row>
    <row r="275" spans="1:1">
      <c r="A275" s="111"/>
    </row>
    <row r="276" spans="1:1">
      <c r="A276" s="111"/>
    </row>
    <row r="277" spans="1:1">
      <c r="A277" s="111"/>
    </row>
    <row r="278" spans="1:1">
      <c r="A278" s="111"/>
    </row>
    <row r="279" spans="1:1">
      <c r="A279" s="111"/>
    </row>
    <row r="280" spans="1:1">
      <c r="A280" s="111"/>
    </row>
    <row r="281" spans="1:1">
      <c r="A281" s="111"/>
    </row>
    <row r="282" spans="1:1">
      <c r="A282" s="111"/>
    </row>
    <row r="283" spans="1:1">
      <c r="A283" s="111"/>
    </row>
    <row r="284" spans="1:1">
      <c r="A284" s="111"/>
    </row>
    <row r="285" spans="1:1">
      <c r="A285" s="111"/>
    </row>
    <row r="286" spans="1:1">
      <c r="A286" s="111"/>
    </row>
    <row r="287" spans="1:1">
      <c r="A287" s="111"/>
    </row>
    <row r="288" spans="1:1">
      <c r="A288" s="111"/>
    </row>
    <row r="289" spans="1:1">
      <c r="A289" s="111"/>
    </row>
    <row r="290" spans="1:1">
      <c r="A290" s="111"/>
    </row>
    <row r="291" spans="1:1">
      <c r="A291" s="111"/>
    </row>
    <row r="292" spans="1:1">
      <c r="A292" s="111"/>
    </row>
    <row r="293" spans="1:1">
      <c r="A293" s="111"/>
    </row>
    <row r="294" spans="1:1">
      <c r="A294" s="111"/>
    </row>
    <row r="295" spans="1:1">
      <c r="A295" s="111"/>
    </row>
    <row r="296" spans="1:1">
      <c r="A296" s="111"/>
    </row>
    <row r="297" spans="1:1">
      <c r="A297" s="111"/>
    </row>
    <row r="298" spans="1:1">
      <c r="A298" s="111"/>
    </row>
    <row r="299" spans="1:1">
      <c r="A299" s="111"/>
    </row>
    <row r="300" spans="1:1">
      <c r="A300" s="111"/>
    </row>
    <row r="301" spans="1:1">
      <c r="A301" s="111"/>
    </row>
    <row r="302" spans="1:1">
      <c r="A302" s="111"/>
    </row>
    <row r="303" spans="1:1">
      <c r="A303" s="111"/>
    </row>
    <row r="304" spans="1:1">
      <c r="A304" s="111"/>
    </row>
    <row r="305" spans="1:1">
      <c r="A305" s="111"/>
    </row>
    <row r="306" spans="1:1">
      <c r="A306" s="111"/>
    </row>
    <row r="307" spans="1:1">
      <c r="A307" s="111"/>
    </row>
    <row r="308" spans="1:1">
      <c r="A308" s="111"/>
    </row>
    <row r="309" spans="1:1">
      <c r="A309" s="111"/>
    </row>
    <row r="310" spans="1:1">
      <c r="A310" s="111"/>
    </row>
    <row r="311" spans="1:1">
      <c r="A311" s="111"/>
    </row>
    <row r="312" spans="1:1">
      <c r="A312" s="111"/>
    </row>
    <row r="313" spans="1:1">
      <c r="A313" s="111"/>
    </row>
    <row r="314" spans="1:1">
      <c r="A314" s="111"/>
    </row>
    <row r="315" spans="1:1">
      <c r="A315" s="111"/>
    </row>
    <row r="316" spans="1:1">
      <c r="A316" s="111"/>
    </row>
    <row r="317" spans="1:1">
      <c r="A317" s="111"/>
    </row>
    <row r="318" spans="1:1">
      <c r="A318" s="111"/>
    </row>
    <row r="319" spans="1:1">
      <c r="A319" s="111"/>
    </row>
    <row r="320" spans="1:1">
      <c r="A320" s="111"/>
    </row>
    <row r="321" spans="1:1">
      <c r="A321" s="111"/>
    </row>
    <row r="322" spans="1:1">
      <c r="A322" s="111"/>
    </row>
    <row r="323" spans="1:1">
      <c r="A323" s="111"/>
    </row>
    <row r="324" spans="1:1">
      <c r="A324" s="111"/>
    </row>
    <row r="325" spans="1:1">
      <c r="A325" s="111"/>
    </row>
    <row r="326" spans="1:1">
      <c r="A326" s="111"/>
    </row>
    <row r="327" spans="1:1">
      <c r="A327" s="111"/>
    </row>
    <row r="328" spans="1:1">
      <c r="A328" s="111"/>
    </row>
    <row r="329" spans="1:1">
      <c r="A329" s="111"/>
    </row>
    <row r="330" spans="1:1">
      <c r="A330" s="111"/>
    </row>
    <row r="331" spans="1:1">
      <c r="A331" s="111"/>
    </row>
    <row r="332" spans="1:1">
      <c r="A332" s="111"/>
    </row>
    <row r="333" spans="1:1">
      <c r="A333" s="111"/>
    </row>
    <row r="334" spans="1:1">
      <c r="A334" s="111"/>
    </row>
    <row r="335" spans="1:1">
      <c r="A335" s="111"/>
    </row>
    <row r="336" spans="1:1">
      <c r="A336" s="111"/>
    </row>
    <row r="337" spans="1:1">
      <c r="A337" s="111"/>
    </row>
    <row r="338" spans="1:1">
      <c r="A338" s="111"/>
    </row>
    <row r="339" spans="1:1">
      <c r="A339" s="111"/>
    </row>
    <row r="340" spans="1:1">
      <c r="A340" s="111"/>
    </row>
    <row r="341" spans="1:1">
      <c r="A341" s="111"/>
    </row>
    <row r="342" spans="1:1">
      <c r="A342" s="111"/>
    </row>
    <row r="343" spans="1:1">
      <c r="A343" s="111"/>
    </row>
    <row r="344" spans="1:1">
      <c r="A344" s="111"/>
    </row>
    <row r="345" spans="1:1">
      <c r="A345" s="111"/>
    </row>
    <row r="346" spans="1:1">
      <c r="A346" s="111"/>
    </row>
    <row r="347" spans="1:1">
      <c r="A347" s="111"/>
    </row>
    <row r="348" spans="1:1">
      <c r="A348" s="111"/>
    </row>
    <row r="349" spans="1:1">
      <c r="A349" s="111"/>
    </row>
    <row r="350" spans="1:1">
      <c r="A350" s="111"/>
    </row>
    <row r="351" spans="1:1">
      <c r="A351" s="111"/>
    </row>
    <row r="352" spans="1:1">
      <c r="A352" s="111"/>
    </row>
    <row r="353" spans="1:1">
      <c r="A353" s="111"/>
    </row>
    <row r="354" spans="1:1">
      <c r="A354" s="111"/>
    </row>
    <row r="355" spans="1:1">
      <c r="A355" s="111"/>
    </row>
    <row r="356" spans="1:1">
      <c r="A356" s="111"/>
    </row>
    <row r="357" spans="1:1">
      <c r="A357" s="111"/>
    </row>
    <row r="358" spans="1:1">
      <c r="A358" s="111"/>
    </row>
    <row r="359" spans="1:1">
      <c r="A359" s="111"/>
    </row>
    <row r="360" spans="1:1">
      <c r="A360" s="111"/>
    </row>
    <row r="361" spans="1:1">
      <c r="A361" s="111"/>
    </row>
    <row r="362" spans="1:1">
      <c r="A362" s="111"/>
    </row>
  </sheetData>
  <mergeCells count="10">
    <mergeCell ref="A1:B1"/>
    <mergeCell ref="A6:F6"/>
    <mergeCell ref="A7:F7"/>
    <mergeCell ref="A8:F8"/>
    <mergeCell ref="A9:F9"/>
    <mergeCell ref="A10:F10"/>
    <mergeCell ref="A11:F11"/>
    <mergeCell ref="C14:F14"/>
    <mergeCell ref="A14:A15"/>
    <mergeCell ref="B14:B15"/>
  </mergeCells>
  <pageMargins left="0.393700787401575" right="0.393700787401575" top="0.393700787401575" bottom="0.393700787401575" header="0.511811023622047" footer="0.511811023622047"/>
  <pageSetup paperSize="9" scale="83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8"/>
  <sheetViews>
    <sheetView zoomScale="110" zoomScaleNormal="110" workbookViewId="0">
      <selection activeCell="T23" sqref="T23"/>
    </sheetView>
  </sheetViews>
  <sheetFormatPr defaultColWidth="9" defaultRowHeight="12.75"/>
  <cols>
    <col min="1" max="1" width="24.1428571428571" customWidth="1"/>
    <col min="2" max="2" width="42.2857142857143" customWidth="1"/>
    <col min="3" max="3" width="0.142857142857143" hidden="1" customWidth="1"/>
    <col min="4" max="6" width="14.8571428571429" hidden="1" customWidth="1"/>
    <col min="7" max="7" width="14.8571428571429" customWidth="1"/>
    <col min="8" max="9" width="15.1428571428571" customWidth="1"/>
    <col min="10" max="10" width="15.8571428571429" customWidth="1"/>
  </cols>
  <sheetData>
    <row r="1" s="2" customFormat="1" spans="1:8">
      <c r="A1" s="17"/>
      <c r="B1" s="17"/>
      <c r="C1" s="17"/>
      <c r="D1" s="17"/>
      <c r="E1" s="17"/>
      <c r="F1" s="17"/>
      <c r="G1" s="17"/>
      <c r="H1" s="17"/>
    </row>
    <row r="2" s="2" customFormat="1" ht="6" customHeight="1" spans="1:8">
      <c r="A2" s="17"/>
      <c r="B2" s="17"/>
      <c r="C2" s="17"/>
      <c r="D2" s="17"/>
      <c r="E2" s="17"/>
      <c r="F2" s="17"/>
      <c r="G2" s="17"/>
      <c r="H2" s="17"/>
    </row>
    <row r="3" s="2" customFormat="1" hidden="1" spans="1:8">
      <c r="A3" s="17"/>
      <c r="B3" s="17"/>
      <c r="C3" s="17"/>
      <c r="D3" s="17"/>
      <c r="E3" s="17"/>
      <c r="F3" s="17"/>
      <c r="G3" s="17"/>
      <c r="H3" s="17"/>
    </row>
    <row r="4" s="2" customFormat="1" hidden="1" spans="1:8">
      <c r="A4" s="18"/>
      <c r="B4" s="18"/>
      <c r="C4" s="18"/>
      <c r="D4" s="18"/>
      <c r="E4" s="18"/>
      <c r="F4" s="18"/>
      <c r="G4" s="18"/>
      <c r="H4" s="18"/>
    </row>
    <row r="5" s="2" customFormat="1" ht="13.5" hidden="1" customHeight="1" spans="1:8">
      <c r="A5" s="19"/>
      <c r="B5" s="18"/>
      <c r="C5" s="18"/>
      <c r="D5" s="18"/>
      <c r="E5" s="18"/>
      <c r="F5" s="18"/>
      <c r="G5" s="18"/>
      <c r="H5" s="18"/>
    </row>
    <row r="6" ht="15" customHeight="1"/>
    <row r="7" ht="15" customHeight="1" spans="1:9">
      <c r="A7" s="20" t="s">
        <v>91</v>
      </c>
      <c r="B7" s="20"/>
      <c r="C7" s="20"/>
      <c r="D7" s="20"/>
      <c r="E7" s="20"/>
      <c r="F7" s="20"/>
      <c r="G7" s="20"/>
      <c r="H7" s="20"/>
      <c r="I7" s="20"/>
    </row>
    <row r="8" ht="18.75" spans="1:9">
      <c r="A8" s="21" t="s">
        <v>92</v>
      </c>
      <c r="B8" s="21"/>
      <c r="C8" s="21"/>
      <c r="D8" s="21"/>
      <c r="E8" s="21"/>
      <c r="F8" s="21"/>
      <c r="G8" s="21"/>
      <c r="H8" s="21"/>
      <c r="I8" s="22"/>
    </row>
    <row r="9" ht="18.75" spans="1:9">
      <c r="A9" s="20" t="s">
        <v>41</v>
      </c>
      <c r="B9" s="22"/>
      <c r="C9" s="22"/>
      <c r="D9" s="22"/>
      <c r="E9" s="22"/>
      <c r="F9" s="22"/>
      <c r="G9" s="22"/>
      <c r="H9" s="22"/>
      <c r="I9" s="22"/>
    </row>
    <row r="10" ht="18.75" spans="1:9">
      <c r="A10" s="20" t="s">
        <v>3</v>
      </c>
      <c r="B10" s="22"/>
      <c r="C10" s="22"/>
      <c r="D10" s="22"/>
      <c r="E10" s="22"/>
      <c r="F10" s="22"/>
      <c r="G10" s="22"/>
      <c r="H10" s="22"/>
      <c r="I10" s="22"/>
    </row>
    <row r="11" ht="18.75" spans="1:9">
      <c r="A11" s="20" t="s">
        <v>4</v>
      </c>
      <c r="B11" s="22"/>
      <c r="C11" s="22"/>
      <c r="D11" s="22"/>
      <c r="E11" s="22"/>
      <c r="F11" s="22"/>
      <c r="G11" s="22"/>
      <c r="H11" s="22"/>
      <c r="I11" s="22"/>
    </row>
    <row r="12" customHeight="1" spans="1:8">
      <c r="A12" s="20"/>
      <c r="B12" s="23"/>
      <c r="C12" s="23"/>
      <c r="D12" s="23"/>
      <c r="E12" s="23"/>
      <c r="F12" s="23"/>
      <c r="G12" s="23"/>
      <c r="H12" s="23"/>
    </row>
    <row r="13" ht="15.75" spans="1:9">
      <c r="A13" s="1"/>
      <c r="B13" s="1"/>
      <c r="C13" s="1"/>
      <c r="D13" s="1"/>
      <c r="E13" s="1"/>
      <c r="F13" s="1"/>
      <c r="G13" s="1"/>
      <c r="H13" s="1"/>
      <c r="I13" s="3" t="s">
        <v>5</v>
      </c>
    </row>
    <row r="14" ht="20.25" customHeight="1" spans="1:9">
      <c r="A14" s="9" t="s">
        <v>42</v>
      </c>
      <c r="B14" s="9" t="s">
        <v>43</v>
      </c>
      <c r="C14" s="24" t="s">
        <v>8</v>
      </c>
      <c r="D14" s="24"/>
      <c r="E14" s="24"/>
      <c r="F14" s="24"/>
      <c r="G14" s="24"/>
      <c r="H14" s="24"/>
      <c r="I14" s="24"/>
    </row>
    <row r="15" ht="46.5" customHeight="1" spans="1:10">
      <c r="A15" s="25"/>
      <c r="B15" s="25"/>
      <c r="C15" s="26" t="s">
        <v>9</v>
      </c>
      <c r="D15" s="26" t="s">
        <v>10</v>
      </c>
      <c r="E15" s="27" t="s">
        <v>11</v>
      </c>
      <c r="F15" s="26" t="s">
        <v>12</v>
      </c>
      <c r="G15" s="26" t="s">
        <v>17</v>
      </c>
      <c r="H15" s="26" t="s">
        <v>18</v>
      </c>
      <c r="I15" s="26" t="s">
        <v>93</v>
      </c>
      <c r="J15" s="56"/>
    </row>
    <row r="16" ht="24.75" customHeight="1" spans="1:10">
      <c r="A16" s="24" t="s">
        <v>88</v>
      </c>
      <c r="B16" s="28" t="s">
        <v>89</v>
      </c>
      <c r="C16" s="29" t="e">
        <f>C17+#REF!+C49</f>
        <v>#REF!</v>
      </c>
      <c r="D16" s="29" t="e">
        <f>D17+#REF!+D49</f>
        <v>#REF!</v>
      </c>
      <c r="E16" s="29" t="e">
        <f>E17+#REF!+E49</f>
        <v>#REF!</v>
      </c>
      <c r="F16" s="29" t="e">
        <f>F17+#REF!+F49</f>
        <v>#REF!</v>
      </c>
      <c r="G16" s="30">
        <v>39609.3</v>
      </c>
      <c r="H16" s="30">
        <v>38816.2</v>
      </c>
      <c r="I16" s="57">
        <f t="shared" ref="I16:I25" si="0">H16/G16</f>
        <v>0.979976924611139</v>
      </c>
      <c r="J16" s="56"/>
    </row>
    <row r="17" ht="48" customHeight="1" spans="1:10">
      <c r="A17" s="31" t="s">
        <v>94</v>
      </c>
      <c r="B17" s="32" t="s">
        <v>95</v>
      </c>
      <c r="C17" s="33" t="e">
        <f t="shared" ref="C17:H17" si="1">C18+C21+C31+C35</f>
        <v>#REF!</v>
      </c>
      <c r="D17" s="33" t="e">
        <f t="shared" si="1"/>
        <v>#REF!</v>
      </c>
      <c r="E17" s="33" t="e">
        <f t="shared" si="1"/>
        <v>#REF!</v>
      </c>
      <c r="F17" s="33" t="e">
        <f t="shared" si="1"/>
        <v>#REF!</v>
      </c>
      <c r="G17" s="34">
        <f t="shared" si="1"/>
        <v>39608.3</v>
      </c>
      <c r="H17" s="34">
        <v>38815.2</v>
      </c>
      <c r="I17" s="58">
        <f t="shared" si="0"/>
        <v>0.979976419083879</v>
      </c>
      <c r="J17" s="56"/>
    </row>
    <row r="18" ht="30" customHeight="1" spans="1:9">
      <c r="A18" s="35" t="s">
        <v>96</v>
      </c>
      <c r="B18" s="36" t="s">
        <v>97</v>
      </c>
      <c r="C18" s="37">
        <f>C19+C20</f>
        <v>22080.3</v>
      </c>
      <c r="D18" s="37">
        <f t="shared" ref="D18:E18" si="2">D19+D20</f>
        <v>0</v>
      </c>
      <c r="E18" s="37">
        <f t="shared" si="2"/>
        <v>22080.3</v>
      </c>
      <c r="F18" s="37">
        <f t="shared" ref="F18:H18" si="3">F19+F20</f>
        <v>0</v>
      </c>
      <c r="G18" s="38">
        <f t="shared" si="3"/>
        <v>12305.3</v>
      </c>
      <c r="H18" s="38">
        <f t="shared" si="3"/>
        <v>12305.3</v>
      </c>
      <c r="I18" s="59">
        <f t="shared" si="0"/>
        <v>1</v>
      </c>
    </row>
    <row r="19" ht="62" customHeight="1" spans="1:9">
      <c r="A19" s="35" t="s">
        <v>98</v>
      </c>
      <c r="B19" s="39" t="s">
        <v>99</v>
      </c>
      <c r="C19" s="37">
        <f>12080.3+10000</f>
        <v>22080.3</v>
      </c>
      <c r="D19" s="37"/>
      <c r="E19" s="37">
        <f t="shared" ref="E19" si="4">C19+D19</f>
        <v>22080.3</v>
      </c>
      <c r="F19" s="37"/>
      <c r="G19" s="38">
        <v>7913.3</v>
      </c>
      <c r="H19" s="38">
        <v>7913.3</v>
      </c>
      <c r="I19" s="59">
        <f t="shared" si="0"/>
        <v>1</v>
      </c>
    </row>
    <row r="20" ht="60" spans="1:9">
      <c r="A20" s="35" t="s">
        <v>98</v>
      </c>
      <c r="B20" s="39" t="s">
        <v>100</v>
      </c>
      <c r="C20" s="37"/>
      <c r="D20" s="40"/>
      <c r="E20" s="40"/>
      <c r="F20" s="40"/>
      <c r="G20" s="41">
        <v>4392</v>
      </c>
      <c r="H20" s="38">
        <v>4392</v>
      </c>
      <c r="I20" s="59">
        <f t="shared" si="0"/>
        <v>1</v>
      </c>
    </row>
    <row r="21" ht="54" customHeight="1" spans="1:9">
      <c r="A21" s="35" t="s">
        <v>101</v>
      </c>
      <c r="B21" s="42" t="s">
        <v>102</v>
      </c>
      <c r="C21" s="37" t="e">
        <f>C22+C23+C24+#REF!+C30+#REF!+#REF!</f>
        <v>#REF!</v>
      </c>
      <c r="D21" s="37" t="e">
        <f>D22+D23+D24+#REF!+D30+#REF!+#REF!+D28+D27</f>
        <v>#REF!</v>
      </c>
      <c r="E21" s="37" t="e">
        <f>E22+E23+E24+#REF!+E30+#REF!+#REF!+E28+E27</f>
        <v>#REF!</v>
      </c>
      <c r="F21" s="37" t="e">
        <f>F22+F23+F24+#REF!+F30+#REF!+#REF!+F28+F27</f>
        <v>#REF!</v>
      </c>
      <c r="G21" s="38">
        <f>SUM(G23,G24,G26,G27,G29,G30)</f>
        <v>14268.2</v>
      </c>
      <c r="H21" s="38">
        <f>SUM(H23,H24,H26,H27,H29,H30)</f>
        <v>13475.1</v>
      </c>
      <c r="I21" s="59">
        <f t="shared" si="0"/>
        <v>0.944414852609299</v>
      </c>
    </row>
    <row r="22" ht="0.75" hidden="1" customHeight="1" spans="1:9">
      <c r="A22" s="35" t="s">
        <v>103</v>
      </c>
      <c r="B22" s="43" t="s">
        <v>104</v>
      </c>
      <c r="C22" s="37"/>
      <c r="D22" s="37"/>
      <c r="E22" s="37"/>
      <c r="F22" s="37"/>
      <c r="G22" s="38"/>
      <c r="H22" s="38"/>
      <c r="I22" s="59" t="e">
        <f t="shared" si="0"/>
        <v>#DIV/0!</v>
      </c>
    </row>
    <row r="23" ht="68" customHeight="1" spans="1:9">
      <c r="A23" s="35" t="s">
        <v>105</v>
      </c>
      <c r="B23" s="42" t="s">
        <v>106</v>
      </c>
      <c r="C23" s="37"/>
      <c r="D23" s="37">
        <f>69705.0252</f>
        <v>69705.0252</v>
      </c>
      <c r="E23" s="37">
        <f>C23+D23</f>
        <v>69705.0252</v>
      </c>
      <c r="F23" s="37">
        <v>44942.11</v>
      </c>
      <c r="G23" s="38">
        <v>2375.6</v>
      </c>
      <c r="H23" s="38">
        <v>2375.6</v>
      </c>
      <c r="I23" s="59">
        <f t="shared" si="0"/>
        <v>1</v>
      </c>
    </row>
    <row r="24" ht="117" customHeight="1" spans="1:9">
      <c r="A24" s="35" t="s">
        <v>105</v>
      </c>
      <c r="B24" s="44" t="s">
        <v>107</v>
      </c>
      <c r="C24" s="37"/>
      <c r="D24" s="37">
        <v>28574.98104</v>
      </c>
      <c r="E24" s="37">
        <f>C24+D24</f>
        <v>28574.98104</v>
      </c>
      <c r="F24" s="37"/>
      <c r="G24" s="38">
        <v>1020.4</v>
      </c>
      <c r="H24" s="38">
        <v>1020.4</v>
      </c>
      <c r="I24" s="59">
        <f t="shared" si="0"/>
        <v>1</v>
      </c>
    </row>
    <row r="25" ht="150" hidden="1" spans="1:9">
      <c r="A25" s="35" t="s">
        <v>103</v>
      </c>
      <c r="B25" s="43" t="s">
        <v>104</v>
      </c>
      <c r="C25" s="37"/>
      <c r="D25" s="37"/>
      <c r="E25" s="37"/>
      <c r="F25" s="37"/>
      <c r="G25" s="38" t="e">
        <f>#REF!+#REF!-2931.1</f>
        <v>#REF!</v>
      </c>
      <c r="H25" s="38"/>
      <c r="I25" s="59" t="e">
        <f t="shared" si="0"/>
        <v>#REF!</v>
      </c>
    </row>
    <row r="26" ht="120" spans="1:9">
      <c r="A26" s="35" t="s">
        <v>105</v>
      </c>
      <c r="B26" s="43" t="s">
        <v>108</v>
      </c>
      <c r="C26" s="37"/>
      <c r="D26" s="37">
        <f>1785.20661</f>
        <v>1785.20661</v>
      </c>
      <c r="E26" s="37">
        <f t="shared" ref="E26:E28" si="5">C26+D26</f>
        <v>1785.20661</v>
      </c>
      <c r="F26" s="37">
        <v>117626.553</v>
      </c>
      <c r="G26" s="38">
        <v>1918</v>
      </c>
      <c r="H26" s="38">
        <v>1918</v>
      </c>
      <c r="I26" s="59">
        <f t="shared" ref="I26:I48" si="6">H26/G26</f>
        <v>1</v>
      </c>
    </row>
    <row r="27" ht="76" customHeight="1" spans="1:9">
      <c r="A27" s="35" t="s">
        <v>105</v>
      </c>
      <c r="B27" s="43" t="s">
        <v>109</v>
      </c>
      <c r="C27" s="37"/>
      <c r="D27" s="37">
        <f>1785.20661</f>
        <v>1785.20661</v>
      </c>
      <c r="E27" s="37">
        <f t="shared" si="5"/>
        <v>1785.20661</v>
      </c>
      <c r="F27" s="37">
        <v>117626.553</v>
      </c>
      <c r="G27" s="38">
        <v>300</v>
      </c>
      <c r="H27" s="38">
        <v>300</v>
      </c>
      <c r="I27" s="59">
        <f t="shared" si="6"/>
        <v>1</v>
      </c>
    </row>
    <row r="28" ht="30" hidden="1" spans="1:9">
      <c r="A28" s="35" t="s">
        <v>110</v>
      </c>
      <c r="B28" s="45" t="s">
        <v>111</v>
      </c>
      <c r="C28" s="37"/>
      <c r="D28" s="37"/>
      <c r="E28" s="37">
        <f t="shared" si="5"/>
        <v>0</v>
      </c>
      <c r="F28" s="37"/>
      <c r="G28" s="38" t="e">
        <f>#REF!+#REF!</f>
        <v>#REF!</v>
      </c>
      <c r="H28" s="38"/>
      <c r="I28" s="59" t="e">
        <f t="shared" si="6"/>
        <v>#REF!</v>
      </c>
    </row>
    <row r="29" ht="75" spans="1:9">
      <c r="A29" s="35" t="s">
        <v>105</v>
      </c>
      <c r="B29" s="42" t="s">
        <v>112</v>
      </c>
      <c r="C29" s="37"/>
      <c r="D29" s="37">
        <v>40000</v>
      </c>
      <c r="E29" s="37">
        <f t="shared" ref="E29:E30" si="7">C29+D29</f>
        <v>40000</v>
      </c>
      <c r="F29" s="37"/>
      <c r="G29" s="38">
        <v>6303.6</v>
      </c>
      <c r="H29" s="38">
        <v>6295.8</v>
      </c>
      <c r="I29" s="59">
        <f t="shared" si="6"/>
        <v>0.998762611840853</v>
      </c>
    </row>
    <row r="30" ht="60" spans="1:9">
      <c r="A30" s="35" t="s">
        <v>105</v>
      </c>
      <c r="B30" s="42" t="s">
        <v>113</v>
      </c>
      <c r="C30" s="37"/>
      <c r="D30" s="37">
        <v>40000</v>
      </c>
      <c r="E30" s="37">
        <f t="shared" si="7"/>
        <v>40000</v>
      </c>
      <c r="F30" s="37"/>
      <c r="G30" s="38">
        <v>2350.6</v>
      </c>
      <c r="H30" s="38">
        <v>1565.3</v>
      </c>
      <c r="I30" s="59">
        <f t="shared" si="6"/>
        <v>0.665915085510082</v>
      </c>
    </row>
    <row r="31" ht="32.25" customHeight="1" spans="1:9">
      <c r="A31" s="46" t="s">
        <v>114</v>
      </c>
      <c r="B31" s="47" t="s">
        <v>115</v>
      </c>
      <c r="C31" s="37">
        <f>C32+C34</f>
        <v>4161.8</v>
      </c>
      <c r="D31" s="37">
        <f t="shared" ref="D31:E31" si="8">D32+D34</f>
        <v>-107.1</v>
      </c>
      <c r="E31" s="37">
        <f t="shared" si="8"/>
        <v>4054.7</v>
      </c>
      <c r="F31" s="37">
        <f t="shared" ref="F31" si="9">F32+F34</f>
        <v>0</v>
      </c>
      <c r="G31" s="38">
        <f>G34+G33</f>
        <v>186.5</v>
      </c>
      <c r="H31" s="38">
        <f>H34+H33</f>
        <v>186.5</v>
      </c>
      <c r="I31" s="59">
        <f t="shared" si="6"/>
        <v>1</v>
      </c>
    </row>
    <row r="32" ht="45" hidden="1" spans="1:9">
      <c r="A32" s="48" t="s">
        <v>116</v>
      </c>
      <c r="B32" s="49" t="s">
        <v>117</v>
      </c>
      <c r="C32" s="37"/>
      <c r="D32" s="37"/>
      <c r="E32" s="37"/>
      <c r="F32" s="37"/>
      <c r="G32" s="38"/>
      <c r="H32" s="38"/>
      <c r="I32" s="59" t="e">
        <f t="shared" si="6"/>
        <v>#DIV/0!</v>
      </c>
    </row>
    <row r="33" ht="60" spans="1:9">
      <c r="A33" s="48" t="s">
        <v>118</v>
      </c>
      <c r="B33" s="49" t="s">
        <v>119</v>
      </c>
      <c r="C33" s="37"/>
      <c r="D33" s="37"/>
      <c r="E33" s="37"/>
      <c r="F33" s="37"/>
      <c r="G33" s="38">
        <v>3.5</v>
      </c>
      <c r="H33" s="38">
        <v>3.5</v>
      </c>
      <c r="I33" s="59">
        <f t="shared" si="6"/>
        <v>1</v>
      </c>
    </row>
    <row r="34" ht="60" customHeight="1" spans="1:9">
      <c r="A34" s="46" t="s">
        <v>120</v>
      </c>
      <c r="B34" s="50" t="s">
        <v>121</v>
      </c>
      <c r="C34" s="37">
        <f>4285.5-123.7</f>
        <v>4161.8</v>
      </c>
      <c r="D34" s="37">
        <v>-107.1</v>
      </c>
      <c r="E34" s="37">
        <f>C34+D34</f>
        <v>4054.7</v>
      </c>
      <c r="F34" s="37"/>
      <c r="G34" s="38">
        <v>183</v>
      </c>
      <c r="H34" s="38">
        <v>183</v>
      </c>
      <c r="I34" s="59">
        <f t="shared" si="6"/>
        <v>1</v>
      </c>
    </row>
    <row r="35" ht="20.25" customHeight="1" spans="1:9">
      <c r="A35" s="46" t="s">
        <v>122</v>
      </c>
      <c r="B35" s="49" t="s">
        <v>123</v>
      </c>
      <c r="C35" s="37">
        <f>C38+C37+C36</f>
        <v>69084.5</v>
      </c>
      <c r="D35" s="37" t="e">
        <f>D38+D37+D36+#REF!</f>
        <v>#REF!</v>
      </c>
      <c r="E35" s="37" t="e">
        <f>E38+E37+E36+#REF!</f>
        <v>#REF!</v>
      </c>
      <c r="F35" s="37" t="e">
        <f>F38+F37+F36+#REF!</f>
        <v>#REF!</v>
      </c>
      <c r="G35" s="38">
        <f>G38+G39+G40+G41+G42+G43+G44+G45+G46</f>
        <v>12848.3</v>
      </c>
      <c r="H35" s="38">
        <f>H38+H39+H40+H41+H42+H43+H44+H45+H46</f>
        <v>12848.3</v>
      </c>
      <c r="I35" s="59">
        <f t="shared" si="6"/>
        <v>1</v>
      </c>
    </row>
    <row r="36" ht="75" hidden="1" spans="1:9">
      <c r="A36" s="51" t="s">
        <v>124</v>
      </c>
      <c r="B36" s="49" t="s">
        <v>125</v>
      </c>
      <c r="C36" s="37"/>
      <c r="D36" s="37"/>
      <c r="E36" s="37"/>
      <c r="F36" s="37"/>
      <c r="G36" s="38"/>
      <c r="H36" s="38"/>
      <c r="I36" s="59" t="e">
        <f t="shared" si="6"/>
        <v>#DIV/0!</v>
      </c>
    </row>
    <row r="37" ht="45" hidden="1" spans="1:9">
      <c r="A37" s="51" t="s">
        <v>126</v>
      </c>
      <c r="B37" s="49" t="s">
        <v>127</v>
      </c>
      <c r="C37" s="37"/>
      <c r="D37" s="37"/>
      <c r="E37" s="37"/>
      <c r="F37" s="37"/>
      <c r="G37" s="38"/>
      <c r="H37" s="38"/>
      <c r="I37" s="59" t="e">
        <f t="shared" si="6"/>
        <v>#DIV/0!</v>
      </c>
    </row>
    <row r="38" ht="97" customHeight="1" spans="1:9">
      <c r="A38" s="46" t="s">
        <v>128</v>
      </c>
      <c r="B38" s="50" t="s">
        <v>129</v>
      </c>
      <c r="C38" s="37">
        <f>19084.5+50000</f>
        <v>69084.5</v>
      </c>
      <c r="D38" s="37">
        <f>7000+8000+7500+26000+3799+3814.62</f>
        <v>56113.62</v>
      </c>
      <c r="E38" s="37">
        <f>C38+D38</f>
        <v>125198.12</v>
      </c>
      <c r="F38" s="37">
        <v>3000</v>
      </c>
      <c r="G38" s="38">
        <v>1385</v>
      </c>
      <c r="H38" s="38">
        <v>1385</v>
      </c>
      <c r="I38" s="59">
        <f t="shared" si="6"/>
        <v>1</v>
      </c>
    </row>
    <row r="39" ht="97" customHeight="1" spans="1:9">
      <c r="A39" s="46" t="s">
        <v>130</v>
      </c>
      <c r="B39" s="50" t="s">
        <v>131</v>
      </c>
      <c r="C39" s="37"/>
      <c r="D39" s="37"/>
      <c r="E39" s="37"/>
      <c r="F39" s="37"/>
      <c r="G39" s="38">
        <v>1343.1</v>
      </c>
      <c r="H39" s="38">
        <v>1343.1</v>
      </c>
      <c r="I39" s="59">
        <f t="shared" si="6"/>
        <v>1</v>
      </c>
    </row>
    <row r="40" ht="72" customHeight="1" spans="1:9">
      <c r="A40" s="46" t="s">
        <v>130</v>
      </c>
      <c r="B40" s="50" t="s">
        <v>132</v>
      </c>
      <c r="C40" s="37"/>
      <c r="D40" s="37"/>
      <c r="E40" s="37"/>
      <c r="F40" s="37"/>
      <c r="G40" s="38">
        <v>3290.9</v>
      </c>
      <c r="H40" s="38">
        <v>3290.9</v>
      </c>
      <c r="I40" s="59">
        <f t="shared" si="6"/>
        <v>1</v>
      </c>
    </row>
    <row r="41" ht="72" customHeight="1" spans="1:9">
      <c r="A41" s="46" t="s">
        <v>130</v>
      </c>
      <c r="B41" s="50" t="s">
        <v>133</v>
      </c>
      <c r="C41" s="37"/>
      <c r="D41" s="37"/>
      <c r="E41" s="37"/>
      <c r="F41" s="37"/>
      <c r="G41" s="38">
        <v>298.2</v>
      </c>
      <c r="H41" s="38">
        <v>298.2</v>
      </c>
      <c r="I41" s="59">
        <f t="shared" si="6"/>
        <v>1</v>
      </c>
    </row>
    <row r="42" ht="86" customHeight="1" spans="1:9">
      <c r="A42" s="46" t="s">
        <v>130</v>
      </c>
      <c r="B42" s="50" t="s">
        <v>134</v>
      </c>
      <c r="C42" s="37"/>
      <c r="D42" s="37"/>
      <c r="E42" s="37"/>
      <c r="F42" s="37"/>
      <c r="G42" s="38">
        <v>719.1</v>
      </c>
      <c r="H42" s="38">
        <v>719.1</v>
      </c>
      <c r="I42" s="59">
        <f t="shared" si="6"/>
        <v>1</v>
      </c>
    </row>
    <row r="43" ht="85" customHeight="1" spans="1:9">
      <c r="A43" s="46" t="s">
        <v>130</v>
      </c>
      <c r="B43" s="50" t="s">
        <v>135</v>
      </c>
      <c r="C43" s="37"/>
      <c r="D43" s="37"/>
      <c r="E43" s="37"/>
      <c r="F43" s="37"/>
      <c r="G43" s="38">
        <v>1199.2</v>
      </c>
      <c r="H43" s="38">
        <v>1199.2</v>
      </c>
      <c r="I43" s="59">
        <f t="shared" si="6"/>
        <v>1</v>
      </c>
    </row>
    <row r="44" ht="69" customHeight="1" spans="1:9">
      <c r="A44" s="46" t="s">
        <v>130</v>
      </c>
      <c r="B44" s="50" t="s">
        <v>136</v>
      </c>
      <c r="C44" s="37"/>
      <c r="D44" s="37"/>
      <c r="E44" s="37"/>
      <c r="F44" s="37"/>
      <c r="G44" s="38">
        <v>85.2</v>
      </c>
      <c r="H44" s="38">
        <v>85.2</v>
      </c>
      <c r="I44" s="59">
        <f t="shared" si="6"/>
        <v>1</v>
      </c>
    </row>
    <row r="45" ht="65" customHeight="1" spans="1:9">
      <c r="A45" s="46" t="s">
        <v>130</v>
      </c>
      <c r="B45" s="50" t="s">
        <v>137</v>
      </c>
      <c r="C45" s="37"/>
      <c r="D45" s="37"/>
      <c r="E45" s="37"/>
      <c r="F45" s="37"/>
      <c r="G45" s="38">
        <v>3000</v>
      </c>
      <c r="H45" s="38">
        <v>3000</v>
      </c>
      <c r="I45" s="59">
        <f t="shared" si="6"/>
        <v>1</v>
      </c>
    </row>
    <row r="46" ht="77" customHeight="1" spans="1:9">
      <c r="A46" s="46" t="s">
        <v>130</v>
      </c>
      <c r="B46" s="50" t="s">
        <v>138</v>
      </c>
      <c r="C46" s="37"/>
      <c r="D46" s="37"/>
      <c r="E46" s="37"/>
      <c r="F46" s="37"/>
      <c r="G46" s="38">
        <v>1527.6</v>
      </c>
      <c r="H46" s="38">
        <v>1527.6</v>
      </c>
      <c r="I46" s="59">
        <f t="shared" si="6"/>
        <v>1</v>
      </c>
    </row>
    <row r="47" ht="31.5" customHeight="1" spans="1:9">
      <c r="A47" s="35" t="s">
        <v>139</v>
      </c>
      <c r="B47" s="36" t="s">
        <v>140</v>
      </c>
      <c r="C47" s="37">
        <f>C48</f>
        <v>0</v>
      </c>
      <c r="D47" s="37"/>
      <c r="E47" s="37"/>
      <c r="F47" s="37"/>
      <c r="G47" s="38">
        <f t="shared" ref="G47:H47" si="10">G48</f>
        <v>1</v>
      </c>
      <c r="H47" s="38">
        <f t="shared" si="10"/>
        <v>1</v>
      </c>
      <c r="I47" s="59">
        <f t="shared" si="6"/>
        <v>1</v>
      </c>
    </row>
    <row r="48" ht="31.5" customHeight="1" spans="1:9">
      <c r="A48" s="35" t="s">
        <v>141</v>
      </c>
      <c r="B48" s="36" t="s">
        <v>142</v>
      </c>
      <c r="C48" s="37"/>
      <c r="D48" s="37"/>
      <c r="E48" s="37"/>
      <c r="F48" s="37"/>
      <c r="G48" s="38">
        <v>1</v>
      </c>
      <c r="H48" s="38">
        <v>1</v>
      </c>
      <c r="I48" s="59">
        <f t="shared" si="6"/>
        <v>1</v>
      </c>
    </row>
    <row r="49" ht="135" hidden="1" spans="1:9">
      <c r="A49" s="31" t="s">
        <v>143</v>
      </c>
      <c r="B49" s="52" t="s">
        <v>144</v>
      </c>
      <c r="C49" s="41"/>
      <c r="D49" s="41"/>
      <c r="E49" s="41"/>
      <c r="F49" s="41"/>
      <c r="G49" s="41"/>
      <c r="H49" s="41">
        <f>H50</f>
        <v>0</v>
      </c>
      <c r="I49" s="41">
        <f>I50</f>
        <v>0</v>
      </c>
    </row>
    <row r="50" ht="45" hidden="1" spans="1:9">
      <c r="A50" s="53" t="s">
        <v>145</v>
      </c>
      <c r="B50" s="54" t="s">
        <v>146</v>
      </c>
      <c r="C50" s="55"/>
      <c r="D50" s="55"/>
      <c r="E50" s="55"/>
      <c r="F50" s="55"/>
      <c r="G50" s="55"/>
      <c r="H50" s="55"/>
      <c r="I50" s="55"/>
    </row>
    <row r="51" spans="9:9">
      <c r="I51" s="56"/>
    </row>
    <row r="52" spans="9:9">
      <c r="I52" s="56"/>
    </row>
    <row r="53" spans="9:9">
      <c r="I53" s="56"/>
    </row>
    <row r="54" spans="9:9">
      <c r="I54" s="56"/>
    </row>
    <row r="55" spans="9:9">
      <c r="I55" s="56"/>
    </row>
    <row r="56" spans="9:9">
      <c r="I56" s="56"/>
    </row>
    <row r="57" spans="9:9">
      <c r="I57" s="56"/>
    </row>
    <row r="58" spans="9:9">
      <c r="I58" s="56"/>
    </row>
  </sheetData>
  <mergeCells count="11">
    <mergeCell ref="A1:B1"/>
    <mergeCell ref="A2:B2"/>
    <mergeCell ref="A3:B3"/>
    <mergeCell ref="A7:I7"/>
    <mergeCell ref="A8:I8"/>
    <mergeCell ref="A9:I9"/>
    <mergeCell ref="A10:I10"/>
    <mergeCell ref="A11:I11"/>
    <mergeCell ref="C14:I14"/>
    <mergeCell ref="A14:A15"/>
    <mergeCell ref="B14:B15"/>
  </mergeCells>
  <pageMargins left="0.393700787401575" right="0.393700787401575" top="0.393700787401575" bottom="0.196850393700787" header="0.511811023622047" footer="0.511811023622047"/>
  <pageSetup paperSize="9" scale="87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tabSelected="1" zoomScale="130" zoomScaleNormal="130" workbookViewId="0">
      <selection activeCell="I14" sqref="I14"/>
    </sheetView>
  </sheetViews>
  <sheetFormatPr defaultColWidth="9" defaultRowHeight="12.75" outlineLevelCol="4"/>
  <cols>
    <col min="1" max="1" width="6" customWidth="1"/>
    <col min="2" max="2" width="37.5714285714286" customWidth="1"/>
    <col min="3" max="5" width="16.1428571428571" customWidth="1"/>
  </cols>
  <sheetData>
    <row r="2" ht="21" customHeight="1" spans="1:5">
      <c r="A2" s="1" t="s">
        <v>147</v>
      </c>
      <c r="B2" s="1"/>
      <c r="C2" s="1"/>
      <c r="D2" s="1"/>
      <c r="E2" s="1"/>
    </row>
    <row r="3" ht="19.5" customHeight="1" spans="1:5">
      <c r="A3" s="1" t="s">
        <v>148</v>
      </c>
      <c r="B3" s="1"/>
      <c r="C3" s="1"/>
      <c r="D3" s="1"/>
      <c r="E3" s="1"/>
    </row>
    <row r="4" ht="15.75" spans="1:5">
      <c r="A4" s="1" t="s">
        <v>149</v>
      </c>
      <c r="B4" s="1"/>
      <c r="C4" s="1"/>
      <c r="D4" s="1"/>
      <c r="E4" s="1"/>
    </row>
    <row r="5" ht="15.75" spans="1:5">
      <c r="A5" s="1" t="s">
        <v>150</v>
      </c>
      <c r="B5" s="1"/>
      <c r="C5" s="1"/>
      <c r="D5" s="1"/>
      <c r="E5" s="1"/>
    </row>
    <row r="6" ht="15.75" spans="1:5">
      <c r="A6" s="1" t="s">
        <v>3</v>
      </c>
      <c r="B6" s="1"/>
      <c r="C6" s="1"/>
      <c r="D6" s="1"/>
      <c r="E6" s="1"/>
    </row>
    <row r="7" ht="15.75" spans="1:5">
      <c r="A7" s="1" t="s">
        <v>4</v>
      </c>
      <c r="B7" s="1"/>
      <c r="C7" s="1"/>
      <c r="D7" s="1"/>
      <c r="E7" s="1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3" t="s">
        <v>5</v>
      </c>
    </row>
    <row r="10" ht="21.75" customHeight="1" spans="1:5">
      <c r="A10" s="4" t="s">
        <v>151</v>
      </c>
      <c r="B10" s="4" t="s">
        <v>152</v>
      </c>
      <c r="C10" s="5" t="s">
        <v>8</v>
      </c>
      <c r="D10" s="6"/>
      <c r="E10" s="7"/>
    </row>
    <row r="11" ht="27" customHeight="1" spans="1:5">
      <c r="A11" s="8"/>
      <c r="B11" s="8"/>
      <c r="C11" s="9" t="s">
        <v>17</v>
      </c>
      <c r="D11" s="9" t="s">
        <v>18</v>
      </c>
      <c r="E11" s="9" t="s">
        <v>19</v>
      </c>
    </row>
    <row r="12" ht="38" customHeight="1" spans="1:5">
      <c r="A12" s="10">
        <v>1</v>
      </c>
      <c r="B12" s="11" t="s">
        <v>153</v>
      </c>
      <c r="C12" s="12">
        <v>301.1</v>
      </c>
      <c r="D12" s="12">
        <v>301.1</v>
      </c>
      <c r="E12" s="13">
        <f t="shared" ref="E12:E19" si="0">D12/C12</f>
        <v>1</v>
      </c>
    </row>
    <row r="13" ht="37" customHeight="1" spans="1:5">
      <c r="A13" s="10">
        <v>2</v>
      </c>
      <c r="B13" s="11" t="s">
        <v>154</v>
      </c>
      <c r="C13" s="12">
        <v>103.5</v>
      </c>
      <c r="D13" s="12">
        <v>103.5</v>
      </c>
      <c r="E13" s="13">
        <f t="shared" si="0"/>
        <v>1</v>
      </c>
    </row>
    <row r="14" ht="39" customHeight="1" spans="1:5">
      <c r="A14" s="10">
        <v>3</v>
      </c>
      <c r="B14" s="11" t="s">
        <v>155</v>
      </c>
      <c r="C14" s="12">
        <v>443.1</v>
      </c>
      <c r="D14" s="12">
        <v>443.1</v>
      </c>
      <c r="E14" s="13">
        <f t="shared" si="0"/>
        <v>1</v>
      </c>
    </row>
    <row r="15" ht="32" customHeight="1" spans="1:5">
      <c r="A15" s="10">
        <v>4</v>
      </c>
      <c r="B15" s="11" t="s">
        <v>156</v>
      </c>
      <c r="C15" s="12">
        <v>123.1</v>
      </c>
      <c r="D15" s="12">
        <v>123.1</v>
      </c>
      <c r="E15" s="13">
        <f t="shared" si="0"/>
        <v>1</v>
      </c>
    </row>
    <row r="16" ht="36" customHeight="1" spans="1:5">
      <c r="A16" s="14" t="s">
        <v>157</v>
      </c>
      <c r="B16" s="11" t="s">
        <v>158</v>
      </c>
      <c r="C16" s="12">
        <v>138.6</v>
      </c>
      <c r="D16" s="12">
        <v>138.6</v>
      </c>
      <c r="E16" s="13">
        <f t="shared" si="0"/>
        <v>1</v>
      </c>
    </row>
    <row r="17" ht="61.5" customHeight="1" spans="1:5">
      <c r="A17" s="14" t="s">
        <v>159</v>
      </c>
      <c r="B17" s="11" t="s">
        <v>160</v>
      </c>
      <c r="C17" s="12">
        <v>333.1</v>
      </c>
      <c r="D17" s="12">
        <v>333.1</v>
      </c>
      <c r="E17" s="13">
        <f t="shared" si="0"/>
        <v>1</v>
      </c>
    </row>
    <row r="18" ht="37" customHeight="1" spans="1:5">
      <c r="A18" s="10">
        <v>7</v>
      </c>
      <c r="B18" s="11" t="s">
        <v>161</v>
      </c>
      <c r="C18" s="12">
        <v>110</v>
      </c>
      <c r="D18" s="12">
        <v>110</v>
      </c>
      <c r="E18" s="13">
        <f t="shared" si="0"/>
        <v>1</v>
      </c>
    </row>
    <row r="19" ht="15" spans="1:5">
      <c r="A19" s="10"/>
      <c r="B19" s="9" t="s">
        <v>162</v>
      </c>
      <c r="C19" s="15">
        <f>SUM(C12:C18)</f>
        <v>1552.5</v>
      </c>
      <c r="D19" s="15">
        <f>SUM(D12:D18)</f>
        <v>1552.5</v>
      </c>
      <c r="E19" s="16">
        <f t="shared" si="0"/>
        <v>1</v>
      </c>
    </row>
  </sheetData>
  <mergeCells count="9">
    <mergeCell ref="A2:E2"/>
    <mergeCell ref="A3:E3"/>
    <mergeCell ref="A4:E4"/>
    <mergeCell ref="A5:E5"/>
    <mergeCell ref="A6:E6"/>
    <mergeCell ref="A7:E7"/>
    <mergeCell ref="C10:E10"/>
    <mergeCell ref="A10:A11"/>
    <mergeCell ref="B10:B1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Приложение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1996-10-08T23:32:00Z</dcterms:created>
  <cp:lastPrinted>2024-04-02T06:51:00Z</cp:lastPrinted>
  <dcterms:modified xsi:type="dcterms:W3CDTF">2025-04-04T13:04:13Z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6F2ED4C66096414E9EE9B15952EB10A7_13</vt:lpwstr>
  </property>
  <property fmtid="{D5CDD505-2E9C-101B-9397-08002B2CF9AE}" pid="3" name="KSOProductBuildVer">
    <vt:lpwstr>1049-12.2.0.20782</vt:lpwstr>
  </property>
</Properties>
</file>